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2. Statement of Financial Position\"/>
    </mc:Choice>
  </mc:AlternateContent>
  <xr:revisionPtr revIDLastSave="0" documentId="8_{72D6C17D-E2BA-4F3B-AA41-7E9BAC713B1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'DC33'!$A$1:$AA$62</definedName>
    <definedName name="_xlnm.Print_Area" localSheetId="10">'DC34'!$A$1:$AA$62</definedName>
    <definedName name="_xlnm.Print_Area" localSheetId="15">'DC35'!$A$1:$AA$62</definedName>
    <definedName name="_xlnm.Print_Area" localSheetId="21">'DC36'!$A$1:$AA$62</definedName>
    <definedName name="_xlnm.Print_Area" localSheetId="26">'DC47'!$A$1:$AA$62</definedName>
    <definedName name="_xlnm.Print_Area" localSheetId="0">'LIM331'!$A$1:$AA$62</definedName>
    <definedName name="_xlnm.Print_Area" localSheetId="1">'LIM332'!$A$1:$AA$62</definedName>
    <definedName name="_xlnm.Print_Area" localSheetId="2">'LIM333'!$A$1:$AA$62</definedName>
    <definedName name="_xlnm.Print_Area" localSheetId="3">'LIM334'!$A$1:$AA$62</definedName>
    <definedName name="_xlnm.Print_Area" localSheetId="4">'LIM335'!$A$1:$AA$62</definedName>
    <definedName name="_xlnm.Print_Area" localSheetId="6">'LIM341'!$A$1:$AA$62</definedName>
    <definedName name="_xlnm.Print_Area" localSheetId="7">'LIM343'!$A$1:$AA$62</definedName>
    <definedName name="_xlnm.Print_Area" localSheetId="8">'LIM344'!$A$1:$AA$62</definedName>
    <definedName name="_xlnm.Print_Area" localSheetId="9">'LIM345'!$A$1:$AA$62</definedName>
    <definedName name="_xlnm.Print_Area" localSheetId="11">'LIM351'!$A$1:$AA$62</definedName>
    <definedName name="_xlnm.Print_Area" localSheetId="12">'LIM353'!$A$1:$AA$62</definedName>
    <definedName name="_xlnm.Print_Area" localSheetId="13">'LIM354'!$A$1:$AA$62</definedName>
    <definedName name="_xlnm.Print_Area" localSheetId="14">'LIM355'!$A$1:$AA$62</definedName>
    <definedName name="_xlnm.Print_Area" localSheetId="16">'LIM361'!$A$1:$AA$62</definedName>
    <definedName name="_xlnm.Print_Area" localSheetId="17">'LIM362'!$A$1:$AA$62</definedName>
    <definedName name="_xlnm.Print_Area" localSheetId="18">'LIM366'!$A$1:$AA$62</definedName>
    <definedName name="_xlnm.Print_Area" localSheetId="19">'LIM367'!$A$1:$AA$62</definedName>
    <definedName name="_xlnm.Print_Area" localSheetId="20">'LIM368'!$A$1:$AA$62</definedName>
    <definedName name="_xlnm.Print_Area" localSheetId="22">'LIM471'!$A$1:$AA$62</definedName>
    <definedName name="_xlnm.Print_Area" localSheetId="23">'LIM472'!$A$1:$AA$62</definedName>
    <definedName name="_xlnm.Print_Area" localSheetId="24">'LIM473'!$A$1:$AA$62</definedName>
    <definedName name="_xlnm.Print_Area" localSheetId="25">'LIM476'!$A$1:$AA$62</definedName>
    <definedName name="_xlnm.Print_Area" localSheetId="27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G45" i="2"/>
  <c r="AA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X38" i="2"/>
  <c r="Z38" i="2" s="1"/>
  <c r="W38" i="2"/>
  <c r="W45" i="2" s="1"/>
  <c r="V38" i="2"/>
  <c r="V45" i="2" s="1"/>
  <c r="U38" i="2"/>
  <c r="U45" i="2" s="1"/>
  <c r="T38" i="2"/>
  <c r="S38" i="2"/>
  <c r="S45" i="2" s="1"/>
  <c r="R38" i="2"/>
  <c r="R45" i="2" s="1"/>
  <c r="Q38" i="2"/>
  <c r="P38" i="2"/>
  <c r="O38" i="2"/>
  <c r="O45" i="2" s="1"/>
  <c r="N38" i="2"/>
  <c r="N45" i="2" s="1"/>
  <c r="M38" i="2"/>
  <c r="M45" i="2" s="1"/>
  <c r="L38" i="2"/>
  <c r="K38" i="2"/>
  <c r="K45" i="2" s="1"/>
  <c r="J38" i="2"/>
  <c r="J45" i="2" s="1"/>
  <c r="I38" i="2"/>
  <c r="H38" i="2"/>
  <c r="G38" i="2"/>
  <c r="F38" i="2"/>
  <c r="F45" i="2" s="1"/>
  <c r="E38" i="2"/>
  <c r="E45" i="2" s="1"/>
  <c r="D38" i="2"/>
  <c r="C38" i="2"/>
  <c r="C45" i="2" s="1"/>
  <c r="AA26" i="2"/>
  <c r="Y26" i="2"/>
  <c r="X26" i="2"/>
  <c r="Z26" i="2" s="1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Y14" i="2"/>
  <c r="Y27" i="2" s="1"/>
  <c r="X14" i="2"/>
  <c r="W14" i="2"/>
  <c r="V14" i="2"/>
  <c r="V27" i="2" s="1"/>
  <c r="U14" i="2"/>
  <c r="U27" i="2" s="1"/>
  <c r="T14" i="2"/>
  <c r="S14" i="2"/>
  <c r="R14" i="2"/>
  <c r="R27" i="2" s="1"/>
  <c r="Q14" i="2"/>
  <c r="Q27" i="2" s="1"/>
  <c r="P14" i="2"/>
  <c r="P27" i="2" s="1"/>
  <c r="O14" i="2"/>
  <c r="N14" i="2"/>
  <c r="N27" i="2" s="1"/>
  <c r="M14" i="2"/>
  <c r="M27" i="2" s="1"/>
  <c r="L14" i="2"/>
  <c r="K14" i="2"/>
  <c r="J14" i="2"/>
  <c r="J27" i="2" s="1"/>
  <c r="I14" i="2"/>
  <c r="I27" i="2" s="1"/>
  <c r="H14" i="2"/>
  <c r="G14" i="2"/>
  <c r="F14" i="2"/>
  <c r="F27" i="2" s="1"/>
  <c r="E14" i="2"/>
  <c r="E27" i="2" s="1"/>
  <c r="D14" i="2"/>
  <c r="C14" i="2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V45" i="3"/>
  <c r="U45" i="3"/>
  <c r="M45" i="3"/>
  <c r="F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X38" i="3"/>
  <c r="X45" i="3" s="1"/>
  <c r="W38" i="3"/>
  <c r="W45" i="3" s="1"/>
  <c r="V38" i="3"/>
  <c r="U38" i="3"/>
  <c r="T38" i="3"/>
  <c r="T45" i="3" s="1"/>
  <c r="S38" i="3"/>
  <c r="S45" i="3" s="1"/>
  <c r="R38" i="3"/>
  <c r="R45" i="3" s="1"/>
  <c r="Q38" i="3"/>
  <c r="Q45" i="3" s="1"/>
  <c r="P38" i="3"/>
  <c r="P45" i="3" s="1"/>
  <c r="O38" i="3"/>
  <c r="O45" i="3" s="1"/>
  <c r="N38" i="3"/>
  <c r="N45" i="3" s="1"/>
  <c r="M38" i="3"/>
  <c r="L38" i="3"/>
  <c r="L45" i="3" s="1"/>
  <c r="K38" i="3"/>
  <c r="K45" i="3" s="1"/>
  <c r="J38" i="3"/>
  <c r="J45" i="3" s="1"/>
  <c r="I38" i="3"/>
  <c r="I45" i="3" s="1"/>
  <c r="H38" i="3"/>
  <c r="H45" i="3" s="1"/>
  <c r="G38" i="3"/>
  <c r="G45" i="3" s="1"/>
  <c r="F38" i="3"/>
  <c r="E38" i="3"/>
  <c r="E45" i="3" s="1"/>
  <c r="D38" i="3"/>
  <c r="D45" i="3" s="1"/>
  <c r="C38" i="3"/>
  <c r="C45" i="3" s="1"/>
  <c r="Y27" i="3"/>
  <c r="J27" i="3"/>
  <c r="H27" i="3"/>
  <c r="AA26" i="3"/>
  <c r="AA27" i="3" s="1"/>
  <c r="AA46" i="3" s="1"/>
  <c r="Y26" i="3"/>
  <c r="X26" i="3"/>
  <c r="Z26" i="3" s="1"/>
  <c r="W26" i="3"/>
  <c r="V26" i="3"/>
  <c r="U26" i="3"/>
  <c r="T26" i="3"/>
  <c r="S26" i="3"/>
  <c r="S27" i="3" s="1"/>
  <c r="S46" i="3" s="1"/>
  <c r="R26" i="3"/>
  <c r="Q26" i="3"/>
  <c r="P26" i="3"/>
  <c r="O26" i="3"/>
  <c r="N26" i="3"/>
  <c r="M26" i="3"/>
  <c r="L26" i="3"/>
  <c r="K26" i="3"/>
  <c r="K27" i="3" s="1"/>
  <c r="K46" i="3" s="1"/>
  <c r="J26" i="3"/>
  <c r="I26" i="3"/>
  <c r="H26" i="3"/>
  <c r="G26" i="3"/>
  <c r="F26" i="3"/>
  <c r="E26" i="3"/>
  <c r="D26" i="3"/>
  <c r="C26" i="3"/>
  <c r="C27" i="3" s="1"/>
  <c r="C46" i="3" s="1"/>
  <c r="AA14" i="3"/>
  <c r="Y14" i="3"/>
  <c r="X14" i="3"/>
  <c r="X27" i="3" s="1"/>
  <c r="X46" i="3" s="1"/>
  <c r="W14" i="3"/>
  <c r="W27" i="3" s="1"/>
  <c r="V14" i="3"/>
  <c r="U14" i="3"/>
  <c r="U27" i="3" s="1"/>
  <c r="T14" i="3"/>
  <c r="T27" i="3" s="1"/>
  <c r="T46" i="3" s="1"/>
  <c r="S14" i="3"/>
  <c r="R14" i="3"/>
  <c r="R27" i="3" s="1"/>
  <c r="R46" i="3" s="1"/>
  <c r="Q14" i="3"/>
  <c r="Q27" i="3" s="1"/>
  <c r="P14" i="3"/>
  <c r="P27" i="3" s="1"/>
  <c r="O14" i="3"/>
  <c r="O27" i="3" s="1"/>
  <c r="N14" i="3"/>
  <c r="M14" i="3"/>
  <c r="M27" i="3" s="1"/>
  <c r="M46" i="3" s="1"/>
  <c r="L14" i="3"/>
  <c r="L27" i="3" s="1"/>
  <c r="L46" i="3" s="1"/>
  <c r="K14" i="3"/>
  <c r="J14" i="3"/>
  <c r="I14" i="3"/>
  <c r="I27" i="3" s="1"/>
  <c r="H14" i="3"/>
  <c r="G14" i="3"/>
  <c r="G27" i="3" s="1"/>
  <c r="F14" i="3"/>
  <c r="E14" i="3"/>
  <c r="E27" i="3" s="1"/>
  <c r="D14" i="3"/>
  <c r="D27" i="3" s="1"/>
  <c r="D46" i="3" s="1"/>
  <c r="C14" i="3"/>
  <c r="AA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U45" i="4"/>
  <c r="N45" i="4"/>
  <c r="M45" i="4"/>
  <c r="E45" i="4"/>
  <c r="AA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Y38" i="4"/>
  <c r="X38" i="4"/>
  <c r="W38" i="4"/>
  <c r="W45" i="4" s="1"/>
  <c r="V38" i="4"/>
  <c r="V45" i="4" s="1"/>
  <c r="U38" i="4"/>
  <c r="T38" i="4"/>
  <c r="T45" i="4" s="1"/>
  <c r="S38" i="4"/>
  <c r="S45" i="4" s="1"/>
  <c r="R38" i="4"/>
  <c r="R45" i="4" s="1"/>
  <c r="Q38" i="4"/>
  <c r="Q45" i="4" s="1"/>
  <c r="P38" i="4"/>
  <c r="O38" i="4"/>
  <c r="O45" i="4" s="1"/>
  <c r="N38" i="4"/>
  <c r="M38" i="4"/>
  <c r="L38" i="4"/>
  <c r="L45" i="4" s="1"/>
  <c r="K38" i="4"/>
  <c r="K45" i="4" s="1"/>
  <c r="J38" i="4"/>
  <c r="J45" i="4" s="1"/>
  <c r="I38" i="4"/>
  <c r="I45" i="4" s="1"/>
  <c r="H38" i="4"/>
  <c r="G38" i="4"/>
  <c r="G45" i="4" s="1"/>
  <c r="F38" i="4"/>
  <c r="F45" i="4" s="1"/>
  <c r="E38" i="4"/>
  <c r="D38" i="4"/>
  <c r="D45" i="4" s="1"/>
  <c r="C38" i="4"/>
  <c r="C45" i="4" s="1"/>
  <c r="AA26" i="4"/>
  <c r="AA27" i="4" s="1"/>
  <c r="AA46" i="4" s="1"/>
  <c r="Y26" i="4"/>
  <c r="X26" i="4"/>
  <c r="Z26" i="4" s="1"/>
  <c r="W26" i="4"/>
  <c r="V26" i="4"/>
  <c r="U26" i="4"/>
  <c r="T26" i="4"/>
  <c r="S26" i="4"/>
  <c r="S27" i="4" s="1"/>
  <c r="S46" i="4" s="1"/>
  <c r="R26" i="4"/>
  <c r="Q26" i="4"/>
  <c r="P26" i="4"/>
  <c r="O26" i="4"/>
  <c r="N26" i="4"/>
  <c r="M26" i="4"/>
  <c r="L26" i="4"/>
  <c r="K26" i="4"/>
  <c r="K27" i="4" s="1"/>
  <c r="K46" i="4" s="1"/>
  <c r="J26" i="4"/>
  <c r="I26" i="4"/>
  <c r="H26" i="4"/>
  <c r="G26" i="4"/>
  <c r="F26" i="4"/>
  <c r="E26" i="4"/>
  <c r="D26" i="4"/>
  <c r="C26" i="4"/>
  <c r="C27" i="4" s="1"/>
  <c r="C46" i="4" s="1"/>
  <c r="AA14" i="4"/>
  <c r="Z14" i="4"/>
  <c r="Y14" i="4"/>
  <c r="Y27" i="4" s="1"/>
  <c r="X14" i="4"/>
  <c r="X27" i="4" s="1"/>
  <c r="Z27" i="4" s="1"/>
  <c r="W14" i="4"/>
  <c r="W27" i="4" s="1"/>
  <c r="V14" i="4"/>
  <c r="V27" i="4" s="1"/>
  <c r="V46" i="4" s="1"/>
  <c r="U14" i="4"/>
  <c r="U27" i="4" s="1"/>
  <c r="T14" i="4"/>
  <c r="T27" i="4" s="1"/>
  <c r="T46" i="4" s="1"/>
  <c r="S14" i="4"/>
  <c r="R14" i="4"/>
  <c r="R27" i="4" s="1"/>
  <c r="R46" i="4" s="1"/>
  <c r="Q14" i="4"/>
  <c r="Q27" i="4" s="1"/>
  <c r="Q46" i="4" s="1"/>
  <c r="P14" i="4"/>
  <c r="P27" i="4" s="1"/>
  <c r="O14" i="4"/>
  <c r="O27" i="4" s="1"/>
  <c r="N14" i="4"/>
  <c r="N27" i="4" s="1"/>
  <c r="M14" i="4"/>
  <c r="M27" i="4" s="1"/>
  <c r="L14" i="4"/>
  <c r="L27" i="4" s="1"/>
  <c r="L46" i="4" s="1"/>
  <c r="K14" i="4"/>
  <c r="J14" i="4"/>
  <c r="J27" i="4" s="1"/>
  <c r="I14" i="4"/>
  <c r="I27" i="4" s="1"/>
  <c r="H14" i="4"/>
  <c r="H27" i="4" s="1"/>
  <c r="G14" i="4"/>
  <c r="G27" i="4" s="1"/>
  <c r="F14" i="4"/>
  <c r="F27" i="4" s="1"/>
  <c r="E14" i="4"/>
  <c r="E27" i="4" s="1"/>
  <c r="E46" i="4" s="1"/>
  <c r="D14" i="4"/>
  <c r="D27" i="4" s="1"/>
  <c r="D46" i="4" s="1"/>
  <c r="C14" i="4"/>
  <c r="AA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O46" i="5"/>
  <c r="N45" i="5"/>
  <c r="M45" i="5"/>
  <c r="AA44" i="5"/>
  <c r="Y44" i="5"/>
  <c r="X44" i="5"/>
  <c r="Z44" i="5" s="1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Y45" i="5" s="1"/>
  <c r="X38" i="5"/>
  <c r="X45" i="5" s="1"/>
  <c r="Z45" i="5" s="1"/>
  <c r="W38" i="5"/>
  <c r="W45" i="5" s="1"/>
  <c r="V38" i="5"/>
  <c r="V45" i="5" s="1"/>
  <c r="V46" i="5" s="1"/>
  <c r="U38" i="5"/>
  <c r="U45" i="5" s="1"/>
  <c r="T38" i="5"/>
  <c r="T45" i="5" s="1"/>
  <c r="S38" i="5"/>
  <c r="S45" i="5" s="1"/>
  <c r="R38" i="5"/>
  <c r="R45" i="5" s="1"/>
  <c r="Q38" i="5"/>
  <c r="Q45" i="5" s="1"/>
  <c r="P38" i="5"/>
  <c r="P45" i="5" s="1"/>
  <c r="O38" i="5"/>
  <c r="O45" i="5" s="1"/>
  <c r="N38" i="5"/>
  <c r="M38" i="5"/>
  <c r="L38" i="5"/>
  <c r="L45" i="5" s="1"/>
  <c r="K38" i="5"/>
  <c r="K45" i="5" s="1"/>
  <c r="J38" i="5"/>
  <c r="J45" i="5" s="1"/>
  <c r="I38" i="5"/>
  <c r="I45" i="5" s="1"/>
  <c r="H38" i="5"/>
  <c r="H45" i="5" s="1"/>
  <c r="G38" i="5"/>
  <c r="G45" i="5" s="1"/>
  <c r="F38" i="5"/>
  <c r="F45" i="5" s="1"/>
  <c r="E38" i="5"/>
  <c r="E45" i="5" s="1"/>
  <c r="D38" i="5"/>
  <c r="D45" i="5" s="1"/>
  <c r="C38" i="5"/>
  <c r="C45" i="5" s="1"/>
  <c r="X27" i="5"/>
  <c r="R27" i="5"/>
  <c r="R46" i="5" s="1"/>
  <c r="H27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Z14" i="5"/>
  <c r="Y14" i="5"/>
  <c r="Y27" i="5" s="1"/>
  <c r="Y46" i="5" s="1"/>
  <c r="X14" i="5"/>
  <c r="W14" i="5"/>
  <c r="W27" i="5" s="1"/>
  <c r="V14" i="5"/>
  <c r="V27" i="5" s="1"/>
  <c r="U14" i="5"/>
  <c r="U27" i="5" s="1"/>
  <c r="T14" i="5"/>
  <c r="S14" i="5"/>
  <c r="R14" i="5"/>
  <c r="Q14" i="5"/>
  <c r="Q27" i="5" s="1"/>
  <c r="Q46" i="5" s="1"/>
  <c r="P14" i="5"/>
  <c r="P27" i="5" s="1"/>
  <c r="P46" i="5" s="1"/>
  <c r="O14" i="5"/>
  <c r="O27" i="5" s="1"/>
  <c r="N14" i="5"/>
  <c r="N27" i="5" s="1"/>
  <c r="M14" i="5"/>
  <c r="M27" i="5" s="1"/>
  <c r="L14" i="5"/>
  <c r="K14" i="5"/>
  <c r="J14" i="5"/>
  <c r="J27" i="5" s="1"/>
  <c r="J46" i="5" s="1"/>
  <c r="I14" i="5"/>
  <c r="I27" i="5" s="1"/>
  <c r="I46" i="5" s="1"/>
  <c r="H14" i="5"/>
  <c r="G14" i="5"/>
  <c r="G27" i="5" s="1"/>
  <c r="F14" i="5"/>
  <c r="F27" i="5" s="1"/>
  <c r="E14" i="5"/>
  <c r="E27" i="5" s="1"/>
  <c r="D14" i="5"/>
  <c r="C14" i="5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X45" i="6"/>
  <c r="Z45" i="6" s="1"/>
  <c r="H45" i="6"/>
  <c r="G45" i="6"/>
  <c r="AA44" i="6"/>
  <c r="Y44" i="6"/>
  <c r="X44" i="6"/>
  <c r="Z44" i="6" s="1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AA45" i="6" s="1"/>
  <c r="Y38" i="6"/>
  <c r="Y45" i="6" s="1"/>
  <c r="X38" i="6"/>
  <c r="Z38" i="6" s="1"/>
  <c r="W38" i="6"/>
  <c r="W45" i="6" s="1"/>
  <c r="V38" i="6"/>
  <c r="V45" i="6" s="1"/>
  <c r="U38" i="6"/>
  <c r="U45" i="6" s="1"/>
  <c r="T38" i="6"/>
  <c r="T45" i="6" s="1"/>
  <c r="S38" i="6"/>
  <c r="S45" i="6" s="1"/>
  <c r="R38" i="6"/>
  <c r="R45" i="6" s="1"/>
  <c r="Q38" i="6"/>
  <c r="Q45" i="6" s="1"/>
  <c r="P38" i="6"/>
  <c r="P45" i="6" s="1"/>
  <c r="O38" i="6"/>
  <c r="O45" i="6" s="1"/>
  <c r="N38" i="6"/>
  <c r="N45" i="6" s="1"/>
  <c r="M38" i="6"/>
  <c r="M45" i="6" s="1"/>
  <c r="L38" i="6"/>
  <c r="L45" i="6" s="1"/>
  <c r="K38" i="6"/>
  <c r="K45" i="6" s="1"/>
  <c r="J38" i="6"/>
  <c r="J45" i="6" s="1"/>
  <c r="I38" i="6"/>
  <c r="I45" i="6" s="1"/>
  <c r="H38" i="6"/>
  <c r="G38" i="6"/>
  <c r="F38" i="6"/>
  <c r="F45" i="6" s="1"/>
  <c r="E38" i="6"/>
  <c r="E45" i="6" s="1"/>
  <c r="D38" i="6"/>
  <c r="D45" i="6" s="1"/>
  <c r="C38" i="6"/>
  <c r="C45" i="6" s="1"/>
  <c r="Q27" i="6"/>
  <c r="P27" i="6"/>
  <c r="AA26" i="6"/>
  <c r="AA27" i="6" s="1"/>
  <c r="AA46" i="6" s="1"/>
  <c r="Y26" i="6"/>
  <c r="X26" i="6"/>
  <c r="Z26" i="6" s="1"/>
  <c r="W26" i="6"/>
  <c r="V26" i="6"/>
  <c r="U26" i="6"/>
  <c r="T26" i="6"/>
  <c r="S26" i="6"/>
  <c r="S27" i="6" s="1"/>
  <c r="S46" i="6" s="1"/>
  <c r="R26" i="6"/>
  <c r="Q26" i="6"/>
  <c r="P26" i="6"/>
  <c r="O26" i="6"/>
  <c r="N26" i="6"/>
  <c r="M26" i="6"/>
  <c r="L26" i="6"/>
  <c r="K26" i="6"/>
  <c r="K27" i="6" s="1"/>
  <c r="K46" i="6" s="1"/>
  <c r="J26" i="6"/>
  <c r="I26" i="6"/>
  <c r="H26" i="6"/>
  <c r="G26" i="6"/>
  <c r="F26" i="6"/>
  <c r="E26" i="6"/>
  <c r="D26" i="6"/>
  <c r="C26" i="6"/>
  <c r="AA14" i="6"/>
  <c r="Y14" i="6"/>
  <c r="Y27" i="6" s="1"/>
  <c r="Y46" i="6" s="1"/>
  <c r="X14" i="6"/>
  <c r="X27" i="6" s="1"/>
  <c r="X46" i="6" s="1"/>
  <c r="Z46" i="6" s="1"/>
  <c r="W14" i="6"/>
  <c r="W27" i="6" s="1"/>
  <c r="V14" i="6"/>
  <c r="V27" i="6" s="1"/>
  <c r="U14" i="6"/>
  <c r="U27" i="6" s="1"/>
  <c r="T14" i="6"/>
  <c r="S14" i="6"/>
  <c r="R14" i="6"/>
  <c r="R27" i="6" s="1"/>
  <c r="R46" i="6" s="1"/>
  <c r="Q14" i="6"/>
  <c r="P14" i="6"/>
  <c r="O14" i="6"/>
  <c r="O27" i="6" s="1"/>
  <c r="N14" i="6"/>
  <c r="N27" i="6" s="1"/>
  <c r="M14" i="6"/>
  <c r="M27" i="6" s="1"/>
  <c r="L14" i="6"/>
  <c r="K14" i="6"/>
  <c r="J14" i="6"/>
  <c r="J27" i="6" s="1"/>
  <c r="J46" i="6" s="1"/>
  <c r="I14" i="6"/>
  <c r="I27" i="6" s="1"/>
  <c r="I46" i="6" s="1"/>
  <c r="H14" i="6"/>
  <c r="H27" i="6" s="1"/>
  <c r="G14" i="6"/>
  <c r="G27" i="6" s="1"/>
  <c r="F14" i="6"/>
  <c r="F27" i="6" s="1"/>
  <c r="E14" i="6"/>
  <c r="E27" i="6" s="1"/>
  <c r="D14" i="6"/>
  <c r="C14" i="6"/>
  <c r="C27" i="6" s="1"/>
  <c r="C46" i="6" s="1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N45" i="7"/>
  <c r="N46" i="7" s="1"/>
  <c r="M45" i="7"/>
  <c r="M46" i="7" s="1"/>
  <c r="AA44" i="7"/>
  <c r="Y44" i="7"/>
  <c r="X44" i="7"/>
  <c r="Z44" i="7" s="1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AA45" i="7" s="1"/>
  <c r="Y38" i="7"/>
  <c r="X38" i="7"/>
  <c r="W38" i="7"/>
  <c r="W45" i="7" s="1"/>
  <c r="V38" i="7"/>
  <c r="V45" i="7" s="1"/>
  <c r="U38" i="7"/>
  <c r="U45" i="7" s="1"/>
  <c r="T38" i="7"/>
  <c r="T45" i="7" s="1"/>
  <c r="S38" i="7"/>
  <c r="S45" i="7" s="1"/>
  <c r="R38" i="7"/>
  <c r="Q38" i="7"/>
  <c r="P38" i="7"/>
  <c r="P45" i="7" s="1"/>
  <c r="O38" i="7"/>
  <c r="O45" i="7" s="1"/>
  <c r="N38" i="7"/>
  <c r="M38" i="7"/>
  <c r="L38" i="7"/>
  <c r="L45" i="7" s="1"/>
  <c r="K38" i="7"/>
  <c r="K45" i="7" s="1"/>
  <c r="J38" i="7"/>
  <c r="I38" i="7"/>
  <c r="H38" i="7"/>
  <c r="H45" i="7" s="1"/>
  <c r="G38" i="7"/>
  <c r="G45" i="7" s="1"/>
  <c r="F38" i="7"/>
  <c r="F45" i="7" s="1"/>
  <c r="E38" i="7"/>
  <c r="E45" i="7" s="1"/>
  <c r="D38" i="7"/>
  <c r="D45" i="7" s="1"/>
  <c r="C38" i="7"/>
  <c r="C45" i="7" s="1"/>
  <c r="X27" i="7"/>
  <c r="Q27" i="7"/>
  <c r="AA26" i="7"/>
  <c r="Y26" i="7"/>
  <c r="X26" i="7"/>
  <c r="Z26" i="7" s="1"/>
  <c r="W26" i="7"/>
  <c r="V26" i="7"/>
  <c r="U26" i="7"/>
  <c r="T26" i="7"/>
  <c r="S26" i="7"/>
  <c r="R26" i="7"/>
  <c r="R27" i="7" s="1"/>
  <c r="Q26" i="7"/>
  <c r="P26" i="7"/>
  <c r="O26" i="7"/>
  <c r="N26" i="7"/>
  <c r="M26" i="7"/>
  <c r="L26" i="7"/>
  <c r="K26" i="7"/>
  <c r="J26" i="7"/>
  <c r="J27" i="7" s="1"/>
  <c r="I26" i="7"/>
  <c r="H26" i="7"/>
  <c r="G26" i="7"/>
  <c r="F26" i="7"/>
  <c r="E26" i="7"/>
  <c r="D26" i="7"/>
  <c r="C26" i="7"/>
  <c r="AA14" i="7"/>
  <c r="AA27" i="7" s="1"/>
  <c r="AA46" i="7" s="1"/>
  <c r="Y14" i="7"/>
  <c r="Y27" i="7" s="1"/>
  <c r="X14" i="7"/>
  <c r="Z14" i="7" s="1"/>
  <c r="W14" i="7"/>
  <c r="V14" i="7"/>
  <c r="V27" i="7" s="1"/>
  <c r="U14" i="7"/>
  <c r="U27" i="7" s="1"/>
  <c r="T14" i="7"/>
  <c r="S14" i="7"/>
  <c r="S27" i="7" s="1"/>
  <c r="S46" i="7" s="1"/>
  <c r="R14" i="7"/>
  <c r="Q14" i="7"/>
  <c r="P14" i="7"/>
  <c r="P27" i="7" s="1"/>
  <c r="O14" i="7"/>
  <c r="N14" i="7"/>
  <c r="N27" i="7" s="1"/>
  <c r="M14" i="7"/>
  <c r="M27" i="7" s="1"/>
  <c r="L14" i="7"/>
  <c r="K14" i="7"/>
  <c r="K27" i="7" s="1"/>
  <c r="K46" i="7" s="1"/>
  <c r="J14" i="7"/>
  <c r="I14" i="7"/>
  <c r="I27" i="7" s="1"/>
  <c r="H14" i="7"/>
  <c r="H27" i="7" s="1"/>
  <c r="G14" i="7"/>
  <c r="F14" i="7"/>
  <c r="F27" i="7" s="1"/>
  <c r="E14" i="7"/>
  <c r="E27" i="7" s="1"/>
  <c r="D14" i="7"/>
  <c r="C14" i="7"/>
  <c r="C27" i="7" s="1"/>
  <c r="C46" i="7" s="1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N45" i="8"/>
  <c r="AA44" i="8"/>
  <c r="Y44" i="8"/>
  <c r="X44" i="8"/>
  <c r="Z44" i="8" s="1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AA45" i="8" s="1"/>
  <c r="Y38" i="8"/>
  <c r="Y45" i="8" s="1"/>
  <c r="X38" i="8"/>
  <c r="Z38" i="8" s="1"/>
  <c r="W38" i="8"/>
  <c r="W45" i="8" s="1"/>
  <c r="V38" i="8"/>
  <c r="U38" i="8"/>
  <c r="U45" i="8" s="1"/>
  <c r="T38" i="8"/>
  <c r="T45" i="8" s="1"/>
  <c r="S38" i="8"/>
  <c r="S45" i="8" s="1"/>
  <c r="R38" i="8"/>
  <c r="R45" i="8" s="1"/>
  <c r="Q38" i="8"/>
  <c r="Q45" i="8" s="1"/>
  <c r="P38" i="8"/>
  <c r="P45" i="8" s="1"/>
  <c r="O38" i="8"/>
  <c r="O45" i="8" s="1"/>
  <c r="N38" i="8"/>
  <c r="M38" i="8"/>
  <c r="M45" i="8" s="1"/>
  <c r="L38" i="8"/>
  <c r="L45" i="8" s="1"/>
  <c r="K38" i="8"/>
  <c r="K45" i="8" s="1"/>
  <c r="J38" i="8"/>
  <c r="J45" i="8" s="1"/>
  <c r="I38" i="8"/>
  <c r="I45" i="8" s="1"/>
  <c r="H38" i="8"/>
  <c r="H45" i="8" s="1"/>
  <c r="G38" i="8"/>
  <c r="G45" i="8" s="1"/>
  <c r="F38" i="8"/>
  <c r="E38" i="8"/>
  <c r="E45" i="8" s="1"/>
  <c r="D38" i="8"/>
  <c r="D45" i="8" s="1"/>
  <c r="C38" i="8"/>
  <c r="C45" i="8" s="1"/>
  <c r="I27" i="8"/>
  <c r="C27" i="8"/>
  <c r="C46" i="8" s="1"/>
  <c r="AA26" i="8"/>
  <c r="Y26" i="8"/>
  <c r="X26" i="8"/>
  <c r="Z26" i="8" s="1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AA27" i="8" s="1"/>
  <c r="AA46" i="8" s="1"/>
  <c r="Y14" i="8"/>
  <c r="Y27" i="8" s="1"/>
  <c r="Y46" i="8" s="1"/>
  <c r="X14" i="8"/>
  <c r="Z14" i="8" s="1"/>
  <c r="W14" i="8"/>
  <c r="W27" i="8" s="1"/>
  <c r="V14" i="8"/>
  <c r="V27" i="8" s="1"/>
  <c r="U14" i="8"/>
  <c r="U27" i="8" s="1"/>
  <c r="T14" i="8"/>
  <c r="T27" i="8" s="1"/>
  <c r="S14" i="8"/>
  <c r="R14" i="8"/>
  <c r="R27" i="8" s="1"/>
  <c r="R46" i="8" s="1"/>
  <c r="Q14" i="8"/>
  <c r="Q27" i="8" s="1"/>
  <c r="P14" i="8"/>
  <c r="P27" i="8" s="1"/>
  <c r="O14" i="8"/>
  <c r="O27" i="8" s="1"/>
  <c r="O46" i="8" s="1"/>
  <c r="N14" i="8"/>
  <c r="N27" i="8" s="1"/>
  <c r="M14" i="8"/>
  <c r="M27" i="8" s="1"/>
  <c r="L14" i="8"/>
  <c r="L27" i="8" s="1"/>
  <c r="K14" i="8"/>
  <c r="K27" i="8" s="1"/>
  <c r="K46" i="8" s="1"/>
  <c r="J14" i="8"/>
  <c r="J27" i="8" s="1"/>
  <c r="J46" i="8" s="1"/>
  <c r="I14" i="8"/>
  <c r="H14" i="8"/>
  <c r="H27" i="8" s="1"/>
  <c r="H46" i="8" s="1"/>
  <c r="G14" i="8"/>
  <c r="G27" i="8" s="1"/>
  <c r="G46" i="8" s="1"/>
  <c r="F14" i="8"/>
  <c r="F27" i="8" s="1"/>
  <c r="E14" i="8"/>
  <c r="E27" i="8" s="1"/>
  <c r="D14" i="8"/>
  <c r="C14" i="8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A44" i="9"/>
  <c r="Y44" i="9"/>
  <c r="X44" i="9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AA45" i="9" s="1"/>
  <c r="Y38" i="9"/>
  <c r="Y45" i="9" s="1"/>
  <c r="X38" i="9"/>
  <c r="Z38" i="9" s="1"/>
  <c r="W38" i="9"/>
  <c r="W45" i="9" s="1"/>
  <c r="V38" i="9"/>
  <c r="V45" i="9" s="1"/>
  <c r="U38" i="9"/>
  <c r="U45" i="9" s="1"/>
  <c r="T38" i="9"/>
  <c r="S38" i="9"/>
  <c r="S45" i="9" s="1"/>
  <c r="R38" i="9"/>
  <c r="R45" i="9" s="1"/>
  <c r="Q38" i="9"/>
  <c r="Q45" i="9" s="1"/>
  <c r="P38" i="9"/>
  <c r="P45" i="9" s="1"/>
  <c r="O38" i="9"/>
  <c r="N38" i="9"/>
  <c r="N45" i="9" s="1"/>
  <c r="M38" i="9"/>
  <c r="M45" i="9" s="1"/>
  <c r="L38" i="9"/>
  <c r="K38" i="9"/>
  <c r="K45" i="9" s="1"/>
  <c r="J38" i="9"/>
  <c r="J45" i="9" s="1"/>
  <c r="I38" i="9"/>
  <c r="H38" i="9"/>
  <c r="G38" i="9"/>
  <c r="F38" i="9"/>
  <c r="F45" i="9" s="1"/>
  <c r="E38" i="9"/>
  <c r="E45" i="9" s="1"/>
  <c r="D38" i="9"/>
  <c r="C38" i="9"/>
  <c r="C45" i="9" s="1"/>
  <c r="S27" i="9"/>
  <c r="R27" i="9"/>
  <c r="AA26" i="9"/>
  <c r="Y26" i="9"/>
  <c r="X26" i="9"/>
  <c r="Z26" i="9" s="1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AA27" i="9" s="1"/>
  <c r="Y14" i="9"/>
  <c r="Y27" i="9" s="1"/>
  <c r="X14" i="9"/>
  <c r="X27" i="9" s="1"/>
  <c r="W14" i="9"/>
  <c r="W27" i="9" s="1"/>
  <c r="V14" i="9"/>
  <c r="V27" i="9" s="1"/>
  <c r="U14" i="9"/>
  <c r="U27" i="9" s="1"/>
  <c r="T14" i="9"/>
  <c r="S14" i="9"/>
  <c r="R14" i="9"/>
  <c r="Q14" i="9"/>
  <c r="Q27" i="9" s="1"/>
  <c r="P14" i="9"/>
  <c r="P27" i="9" s="1"/>
  <c r="O14" i="9"/>
  <c r="O27" i="9" s="1"/>
  <c r="N14" i="9"/>
  <c r="N27" i="9" s="1"/>
  <c r="N46" i="9" s="1"/>
  <c r="M14" i="9"/>
  <c r="M27" i="9" s="1"/>
  <c r="L14" i="9"/>
  <c r="K14" i="9"/>
  <c r="K27" i="9" s="1"/>
  <c r="J14" i="9"/>
  <c r="J27" i="9" s="1"/>
  <c r="I14" i="9"/>
  <c r="I27" i="9" s="1"/>
  <c r="H14" i="9"/>
  <c r="H27" i="9" s="1"/>
  <c r="G14" i="9"/>
  <c r="G27" i="9" s="1"/>
  <c r="F14" i="9"/>
  <c r="F27" i="9" s="1"/>
  <c r="F46" i="9" s="1"/>
  <c r="E14" i="9"/>
  <c r="E27" i="9" s="1"/>
  <c r="D14" i="9"/>
  <c r="C14" i="9"/>
  <c r="C27" i="9" s="1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W45" i="10"/>
  <c r="P45" i="10"/>
  <c r="P46" i="10" s="1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Z38" i="10"/>
  <c r="Y38" i="10"/>
  <c r="X38" i="10"/>
  <c r="W38" i="10"/>
  <c r="V38" i="10"/>
  <c r="V45" i="10" s="1"/>
  <c r="U38" i="10"/>
  <c r="U45" i="10" s="1"/>
  <c r="T38" i="10"/>
  <c r="T45" i="10" s="1"/>
  <c r="S38" i="10"/>
  <c r="S45" i="10" s="1"/>
  <c r="R38" i="10"/>
  <c r="R45" i="10" s="1"/>
  <c r="R46" i="10" s="1"/>
  <c r="Q38" i="10"/>
  <c r="P38" i="10"/>
  <c r="O38" i="10"/>
  <c r="O45" i="10" s="1"/>
  <c r="N38" i="10"/>
  <c r="N45" i="10" s="1"/>
  <c r="M38" i="10"/>
  <c r="M45" i="10" s="1"/>
  <c r="L38" i="10"/>
  <c r="L45" i="10" s="1"/>
  <c r="K38" i="10"/>
  <c r="K45" i="10" s="1"/>
  <c r="J38" i="10"/>
  <c r="J45" i="10" s="1"/>
  <c r="J46" i="10" s="1"/>
  <c r="I38" i="10"/>
  <c r="I45" i="10" s="1"/>
  <c r="H38" i="10"/>
  <c r="G38" i="10"/>
  <c r="G45" i="10" s="1"/>
  <c r="F38" i="10"/>
  <c r="F45" i="10" s="1"/>
  <c r="E38" i="10"/>
  <c r="E45" i="10" s="1"/>
  <c r="D38" i="10"/>
  <c r="D45" i="10" s="1"/>
  <c r="C38" i="10"/>
  <c r="C45" i="10" s="1"/>
  <c r="AA27" i="10"/>
  <c r="AA46" i="10" s="1"/>
  <c r="T27" i="10"/>
  <c r="T46" i="10" s="1"/>
  <c r="AA26" i="10"/>
  <c r="Y26" i="10"/>
  <c r="X26" i="10"/>
  <c r="Z26" i="10" s="1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Y14" i="10"/>
  <c r="Y27" i="10" s="1"/>
  <c r="X14" i="10"/>
  <c r="X27" i="10" s="1"/>
  <c r="Z27" i="10" s="1"/>
  <c r="W14" i="10"/>
  <c r="W27" i="10" s="1"/>
  <c r="W46" i="10" s="1"/>
  <c r="V14" i="10"/>
  <c r="V27" i="10" s="1"/>
  <c r="V46" i="10" s="1"/>
  <c r="U14" i="10"/>
  <c r="U27" i="10" s="1"/>
  <c r="U46" i="10" s="1"/>
  <c r="T14" i="10"/>
  <c r="S14" i="10"/>
  <c r="S27" i="10" s="1"/>
  <c r="S46" i="10" s="1"/>
  <c r="R14" i="10"/>
  <c r="R27" i="10" s="1"/>
  <c r="Q14" i="10"/>
  <c r="Q27" i="10" s="1"/>
  <c r="P14" i="10"/>
  <c r="P27" i="10" s="1"/>
  <c r="O14" i="10"/>
  <c r="O27" i="10" s="1"/>
  <c r="O46" i="10" s="1"/>
  <c r="N14" i="10"/>
  <c r="N27" i="10" s="1"/>
  <c r="N46" i="10" s="1"/>
  <c r="M14" i="10"/>
  <c r="M27" i="10" s="1"/>
  <c r="M46" i="10" s="1"/>
  <c r="L14" i="10"/>
  <c r="K14" i="10"/>
  <c r="K27" i="10" s="1"/>
  <c r="J14" i="10"/>
  <c r="J27" i="10" s="1"/>
  <c r="I14" i="10"/>
  <c r="I27" i="10" s="1"/>
  <c r="I46" i="10" s="1"/>
  <c r="H14" i="10"/>
  <c r="H27" i="10" s="1"/>
  <c r="G14" i="10"/>
  <c r="G27" i="10" s="1"/>
  <c r="F14" i="10"/>
  <c r="F27" i="10" s="1"/>
  <c r="F46" i="10" s="1"/>
  <c r="E14" i="10"/>
  <c r="E27" i="10" s="1"/>
  <c r="E46" i="10" s="1"/>
  <c r="D14" i="10"/>
  <c r="C14" i="10"/>
  <c r="C27" i="10" s="1"/>
  <c r="C46" i="10" s="1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X45" i="11"/>
  <c r="AA44" i="11"/>
  <c r="Z44" i="11"/>
  <c r="Y44" i="11"/>
  <c r="Y45" i="11" s="1"/>
  <c r="X44" i="11"/>
  <c r="W44" i="11"/>
  <c r="V44" i="11"/>
  <c r="U44" i="11"/>
  <c r="T44" i="11"/>
  <c r="S44" i="11"/>
  <c r="R44" i="11"/>
  <c r="Q44" i="11"/>
  <c r="Q45" i="11" s="1"/>
  <c r="P44" i="11"/>
  <c r="O44" i="11"/>
  <c r="N44" i="11"/>
  <c r="M44" i="11"/>
  <c r="L44" i="11"/>
  <c r="K44" i="11"/>
  <c r="J44" i="11"/>
  <c r="I44" i="11"/>
  <c r="I45" i="11" s="1"/>
  <c r="H44" i="11"/>
  <c r="G44" i="11"/>
  <c r="F44" i="11"/>
  <c r="E44" i="11"/>
  <c r="D44" i="11"/>
  <c r="C44" i="11"/>
  <c r="AA38" i="11"/>
  <c r="AA45" i="11" s="1"/>
  <c r="Z38" i="11"/>
  <c r="Y38" i="11"/>
  <c r="X38" i="11"/>
  <c r="W38" i="11"/>
  <c r="W45" i="11" s="1"/>
  <c r="W46" i="11" s="1"/>
  <c r="V38" i="11"/>
  <c r="V45" i="11" s="1"/>
  <c r="U38" i="11"/>
  <c r="U45" i="11" s="1"/>
  <c r="T38" i="11"/>
  <c r="T45" i="11" s="1"/>
  <c r="S38" i="11"/>
  <c r="S45" i="11" s="1"/>
  <c r="R38" i="11"/>
  <c r="R45" i="11" s="1"/>
  <c r="R46" i="11" s="1"/>
  <c r="Q38" i="11"/>
  <c r="P38" i="11"/>
  <c r="P45" i="11" s="1"/>
  <c r="O38" i="11"/>
  <c r="O45" i="11" s="1"/>
  <c r="N38" i="11"/>
  <c r="N45" i="11" s="1"/>
  <c r="M38" i="11"/>
  <c r="M45" i="11" s="1"/>
  <c r="L38" i="11"/>
  <c r="L45" i="11" s="1"/>
  <c r="K38" i="11"/>
  <c r="K45" i="11" s="1"/>
  <c r="J38" i="11"/>
  <c r="J45" i="11" s="1"/>
  <c r="J46" i="11" s="1"/>
  <c r="I38" i="11"/>
  <c r="H38" i="11"/>
  <c r="H45" i="11" s="1"/>
  <c r="G38" i="11"/>
  <c r="G45" i="11" s="1"/>
  <c r="F38" i="11"/>
  <c r="F45" i="11" s="1"/>
  <c r="E38" i="11"/>
  <c r="E45" i="11" s="1"/>
  <c r="D38" i="11"/>
  <c r="D45" i="11" s="1"/>
  <c r="C38" i="11"/>
  <c r="C45" i="11" s="1"/>
  <c r="AA27" i="11"/>
  <c r="AA46" i="11" s="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Y14" i="11"/>
  <c r="Y27" i="11" s="1"/>
  <c r="X14" i="11"/>
  <c r="X27" i="11" s="1"/>
  <c r="W14" i="11"/>
  <c r="W27" i="11" s="1"/>
  <c r="V14" i="11"/>
  <c r="V27" i="11" s="1"/>
  <c r="V46" i="11" s="1"/>
  <c r="U14" i="11"/>
  <c r="U27" i="11" s="1"/>
  <c r="U46" i="11" s="1"/>
  <c r="T14" i="11"/>
  <c r="S14" i="11"/>
  <c r="S27" i="11" s="1"/>
  <c r="R14" i="11"/>
  <c r="R27" i="11" s="1"/>
  <c r="Q14" i="11"/>
  <c r="Q27" i="11" s="1"/>
  <c r="P14" i="11"/>
  <c r="P27" i="11" s="1"/>
  <c r="O14" i="11"/>
  <c r="O27" i="11" s="1"/>
  <c r="N14" i="11"/>
  <c r="N27" i="11" s="1"/>
  <c r="N46" i="11" s="1"/>
  <c r="M14" i="11"/>
  <c r="M27" i="11" s="1"/>
  <c r="M46" i="11" s="1"/>
  <c r="L14" i="11"/>
  <c r="K14" i="11"/>
  <c r="K27" i="11" s="1"/>
  <c r="J14" i="11"/>
  <c r="J27" i="11" s="1"/>
  <c r="I14" i="11"/>
  <c r="I27" i="11" s="1"/>
  <c r="H14" i="11"/>
  <c r="H27" i="11" s="1"/>
  <c r="H46" i="11" s="1"/>
  <c r="G14" i="11"/>
  <c r="G27" i="11" s="1"/>
  <c r="F14" i="11"/>
  <c r="F27" i="11" s="1"/>
  <c r="F46" i="11" s="1"/>
  <c r="E14" i="11"/>
  <c r="E27" i="11" s="1"/>
  <c r="E46" i="11" s="1"/>
  <c r="D14" i="11"/>
  <c r="C14" i="11"/>
  <c r="C27" i="11" s="1"/>
  <c r="C46" i="11" s="1"/>
  <c r="AA51" i="12"/>
  <c r="Y51" i="12"/>
  <c r="X51" i="12"/>
  <c r="Z51" i="12" s="1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X45" i="12"/>
  <c r="Z45" i="12" s="1"/>
  <c r="W45" i="12"/>
  <c r="AA44" i="12"/>
  <c r="Z44" i="12"/>
  <c r="Y44" i="12"/>
  <c r="Y45" i="12" s="1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I45" i="12" s="1"/>
  <c r="H44" i="12"/>
  <c r="G44" i="12"/>
  <c r="F44" i="12"/>
  <c r="E44" i="12"/>
  <c r="D44" i="12"/>
  <c r="C44" i="12"/>
  <c r="AA38" i="12"/>
  <c r="AA45" i="12" s="1"/>
  <c r="Z38" i="12"/>
  <c r="Y38" i="12"/>
  <c r="X38" i="12"/>
  <c r="W38" i="12"/>
  <c r="V38" i="12"/>
  <c r="V45" i="12" s="1"/>
  <c r="U38" i="12"/>
  <c r="U45" i="12" s="1"/>
  <c r="T38" i="12"/>
  <c r="T45" i="12" s="1"/>
  <c r="S38" i="12"/>
  <c r="S45" i="12" s="1"/>
  <c r="R38" i="12"/>
  <c r="Q38" i="12"/>
  <c r="Q45" i="12" s="1"/>
  <c r="P38" i="12"/>
  <c r="P45" i="12" s="1"/>
  <c r="O38" i="12"/>
  <c r="O45" i="12" s="1"/>
  <c r="N38" i="12"/>
  <c r="N45" i="12" s="1"/>
  <c r="M38" i="12"/>
  <c r="M45" i="12" s="1"/>
  <c r="L38" i="12"/>
  <c r="L45" i="12" s="1"/>
  <c r="K38" i="12"/>
  <c r="K45" i="12" s="1"/>
  <c r="J38" i="12"/>
  <c r="I38" i="12"/>
  <c r="H38" i="12"/>
  <c r="H45" i="12" s="1"/>
  <c r="G38" i="12"/>
  <c r="G45" i="12" s="1"/>
  <c r="F38" i="12"/>
  <c r="F45" i="12" s="1"/>
  <c r="E38" i="12"/>
  <c r="E45" i="12" s="1"/>
  <c r="D38" i="12"/>
  <c r="D45" i="12" s="1"/>
  <c r="C38" i="12"/>
  <c r="C45" i="12" s="1"/>
  <c r="AA26" i="12"/>
  <c r="Y26" i="12"/>
  <c r="X26" i="12"/>
  <c r="Z26" i="12" s="1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AA27" i="12" s="1"/>
  <c r="Y14" i="12"/>
  <c r="Y27" i="12" s="1"/>
  <c r="X14" i="12"/>
  <c r="W14" i="12"/>
  <c r="W27" i="12" s="1"/>
  <c r="V14" i="12"/>
  <c r="V27" i="12" s="1"/>
  <c r="V46" i="12" s="1"/>
  <c r="U14" i="12"/>
  <c r="U27" i="12" s="1"/>
  <c r="T14" i="12"/>
  <c r="S14" i="12"/>
  <c r="R14" i="12"/>
  <c r="Q14" i="12"/>
  <c r="Q27" i="12" s="1"/>
  <c r="P14" i="12"/>
  <c r="P27" i="12" s="1"/>
  <c r="O14" i="12"/>
  <c r="O27" i="12" s="1"/>
  <c r="N14" i="12"/>
  <c r="N27" i="12" s="1"/>
  <c r="N46" i="12" s="1"/>
  <c r="M14" i="12"/>
  <c r="M27" i="12" s="1"/>
  <c r="L14" i="12"/>
  <c r="L27" i="12" s="1"/>
  <c r="L46" i="12" s="1"/>
  <c r="K14" i="12"/>
  <c r="K27" i="12" s="1"/>
  <c r="J14" i="12"/>
  <c r="J27" i="12" s="1"/>
  <c r="I14" i="12"/>
  <c r="I27" i="12" s="1"/>
  <c r="H14" i="12"/>
  <c r="H27" i="12" s="1"/>
  <c r="H46" i="12" s="1"/>
  <c r="G14" i="12"/>
  <c r="G27" i="12" s="1"/>
  <c r="F14" i="12"/>
  <c r="F27" i="12" s="1"/>
  <c r="F46" i="12" s="1"/>
  <c r="E14" i="12"/>
  <c r="E27" i="12" s="1"/>
  <c r="D14" i="12"/>
  <c r="C14" i="12"/>
  <c r="C27" i="12" s="1"/>
  <c r="AA51" i="13"/>
  <c r="Y51" i="13"/>
  <c r="X51" i="13"/>
  <c r="Z51" i="13" s="1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W46" i="13"/>
  <c r="R45" i="13"/>
  <c r="Q45" i="13"/>
  <c r="AA44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Y38" i="13"/>
  <c r="Y45" i="13" s="1"/>
  <c r="X38" i="13"/>
  <c r="X45" i="13" s="1"/>
  <c r="Z45" i="13" s="1"/>
  <c r="W38" i="13"/>
  <c r="W45" i="13" s="1"/>
  <c r="V38" i="13"/>
  <c r="V45" i="13" s="1"/>
  <c r="U38" i="13"/>
  <c r="U45" i="13" s="1"/>
  <c r="T38" i="13"/>
  <c r="S38" i="13"/>
  <c r="S45" i="13" s="1"/>
  <c r="R38" i="13"/>
  <c r="Q38" i="13"/>
  <c r="P38" i="13"/>
  <c r="P45" i="13" s="1"/>
  <c r="O38" i="13"/>
  <c r="O45" i="13" s="1"/>
  <c r="N38" i="13"/>
  <c r="N45" i="13" s="1"/>
  <c r="M38" i="13"/>
  <c r="M45" i="13" s="1"/>
  <c r="L38" i="13"/>
  <c r="K38" i="13"/>
  <c r="J38" i="13"/>
  <c r="J45" i="13" s="1"/>
  <c r="I38" i="13"/>
  <c r="I45" i="13" s="1"/>
  <c r="H38" i="13"/>
  <c r="H45" i="13" s="1"/>
  <c r="G38" i="13"/>
  <c r="G45" i="13" s="1"/>
  <c r="F38" i="13"/>
  <c r="F45" i="13" s="1"/>
  <c r="E38" i="13"/>
  <c r="E45" i="13" s="1"/>
  <c r="D38" i="13"/>
  <c r="C38" i="13"/>
  <c r="C45" i="13" s="1"/>
  <c r="T27" i="13"/>
  <c r="AA26" i="13"/>
  <c r="Y26" i="13"/>
  <c r="X26" i="13"/>
  <c r="Z26" i="13" s="1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Y14" i="13"/>
  <c r="Y27" i="13" s="1"/>
  <c r="X14" i="13"/>
  <c r="W14" i="13"/>
  <c r="W27" i="13" s="1"/>
  <c r="V14" i="13"/>
  <c r="V27" i="13" s="1"/>
  <c r="V46" i="13" s="1"/>
  <c r="U14" i="13"/>
  <c r="U27" i="13" s="1"/>
  <c r="T14" i="13"/>
  <c r="S14" i="13"/>
  <c r="S27" i="13" s="1"/>
  <c r="S46" i="13" s="1"/>
  <c r="R14" i="13"/>
  <c r="R27" i="13" s="1"/>
  <c r="Q14" i="13"/>
  <c r="Q27" i="13" s="1"/>
  <c r="P14" i="13"/>
  <c r="P27" i="13" s="1"/>
  <c r="P46" i="13" s="1"/>
  <c r="O14" i="13"/>
  <c r="O27" i="13" s="1"/>
  <c r="N14" i="13"/>
  <c r="N27" i="13" s="1"/>
  <c r="N46" i="13" s="1"/>
  <c r="M14" i="13"/>
  <c r="M27" i="13" s="1"/>
  <c r="L14" i="13"/>
  <c r="L27" i="13" s="1"/>
  <c r="K14" i="13"/>
  <c r="K27" i="13" s="1"/>
  <c r="J14" i="13"/>
  <c r="J27" i="13" s="1"/>
  <c r="I14" i="13"/>
  <c r="I27" i="13" s="1"/>
  <c r="I46" i="13" s="1"/>
  <c r="H14" i="13"/>
  <c r="H27" i="13" s="1"/>
  <c r="H46" i="13" s="1"/>
  <c r="G14" i="13"/>
  <c r="G27" i="13" s="1"/>
  <c r="G46" i="13" s="1"/>
  <c r="F14" i="13"/>
  <c r="F27" i="13" s="1"/>
  <c r="F46" i="13" s="1"/>
  <c r="E14" i="13"/>
  <c r="E27" i="13" s="1"/>
  <c r="E46" i="13" s="1"/>
  <c r="D14" i="13"/>
  <c r="D27" i="13" s="1"/>
  <c r="C14" i="13"/>
  <c r="AA51" i="14"/>
  <c r="Y51" i="14"/>
  <c r="X51" i="14"/>
  <c r="Z51" i="14" s="1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AA44" i="14"/>
  <c r="Y44" i="14"/>
  <c r="X44" i="14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AA45" i="14" s="1"/>
  <c r="Y38" i="14"/>
  <c r="X38" i="14"/>
  <c r="W38" i="14"/>
  <c r="W45" i="14" s="1"/>
  <c r="V38" i="14"/>
  <c r="V45" i="14" s="1"/>
  <c r="U38" i="14"/>
  <c r="T38" i="14"/>
  <c r="T45" i="14" s="1"/>
  <c r="S38" i="14"/>
  <c r="S45" i="14" s="1"/>
  <c r="R38" i="14"/>
  <c r="R45" i="14" s="1"/>
  <c r="Q38" i="14"/>
  <c r="Q45" i="14" s="1"/>
  <c r="P38" i="14"/>
  <c r="O38" i="14"/>
  <c r="O45" i="14" s="1"/>
  <c r="N38" i="14"/>
  <c r="N45" i="14" s="1"/>
  <c r="M38" i="14"/>
  <c r="L38" i="14"/>
  <c r="L45" i="14" s="1"/>
  <c r="K38" i="14"/>
  <c r="K45" i="14" s="1"/>
  <c r="J38" i="14"/>
  <c r="J45" i="14" s="1"/>
  <c r="I38" i="14"/>
  <c r="I45" i="14" s="1"/>
  <c r="H38" i="14"/>
  <c r="G38" i="14"/>
  <c r="G45" i="14" s="1"/>
  <c r="F38" i="14"/>
  <c r="F45" i="14" s="1"/>
  <c r="E38" i="14"/>
  <c r="E45" i="14" s="1"/>
  <c r="D38" i="14"/>
  <c r="D45" i="14" s="1"/>
  <c r="C38" i="14"/>
  <c r="C45" i="14" s="1"/>
  <c r="S27" i="14"/>
  <c r="R27" i="14"/>
  <c r="R46" i="14" s="1"/>
  <c r="AA26" i="14"/>
  <c r="Y26" i="14"/>
  <c r="X26" i="14"/>
  <c r="Z26" i="14" s="1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Y14" i="14"/>
  <c r="Y27" i="14" s="1"/>
  <c r="X14" i="14"/>
  <c r="W14" i="14"/>
  <c r="W27" i="14" s="1"/>
  <c r="V14" i="14"/>
  <c r="U14" i="14"/>
  <c r="U27" i="14" s="1"/>
  <c r="T14" i="14"/>
  <c r="T27" i="14" s="1"/>
  <c r="T46" i="14" s="1"/>
  <c r="S14" i="14"/>
  <c r="R14" i="14"/>
  <c r="Q14" i="14"/>
  <c r="Q27" i="14" s="1"/>
  <c r="Q46" i="14" s="1"/>
  <c r="P14" i="14"/>
  <c r="P27" i="14" s="1"/>
  <c r="O14" i="14"/>
  <c r="O27" i="14" s="1"/>
  <c r="N14" i="14"/>
  <c r="N27" i="14" s="1"/>
  <c r="N46" i="14" s="1"/>
  <c r="M14" i="14"/>
  <c r="M27" i="14" s="1"/>
  <c r="L14" i="14"/>
  <c r="L27" i="14" s="1"/>
  <c r="L46" i="14" s="1"/>
  <c r="K14" i="14"/>
  <c r="K27" i="14" s="1"/>
  <c r="J14" i="14"/>
  <c r="J27" i="14" s="1"/>
  <c r="J46" i="14" s="1"/>
  <c r="I14" i="14"/>
  <c r="I27" i="14" s="1"/>
  <c r="I46" i="14" s="1"/>
  <c r="H14" i="14"/>
  <c r="H27" i="14" s="1"/>
  <c r="G14" i="14"/>
  <c r="G27" i="14" s="1"/>
  <c r="G46" i="14" s="1"/>
  <c r="F14" i="14"/>
  <c r="E14" i="14"/>
  <c r="E27" i="14" s="1"/>
  <c r="E46" i="14" s="1"/>
  <c r="D14" i="14"/>
  <c r="D27" i="14" s="1"/>
  <c r="D46" i="14" s="1"/>
  <c r="C14" i="14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P45" i="15"/>
  <c r="AA44" i="15"/>
  <c r="Z44" i="15"/>
  <c r="Y44" i="15"/>
  <c r="X44" i="15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AA38" i="15"/>
  <c r="AA45" i="15" s="1"/>
  <c r="Y38" i="15"/>
  <c r="X38" i="15"/>
  <c r="W38" i="15"/>
  <c r="W45" i="15" s="1"/>
  <c r="V38" i="15"/>
  <c r="U38" i="15"/>
  <c r="U45" i="15" s="1"/>
  <c r="T38" i="15"/>
  <c r="T45" i="15" s="1"/>
  <c r="S38" i="15"/>
  <c r="S45" i="15" s="1"/>
  <c r="R38" i="15"/>
  <c r="Q38" i="15"/>
  <c r="P38" i="15"/>
  <c r="O38" i="15"/>
  <c r="O45" i="15" s="1"/>
  <c r="N38" i="15"/>
  <c r="M38" i="15"/>
  <c r="M45" i="15" s="1"/>
  <c r="L38" i="15"/>
  <c r="L45" i="15" s="1"/>
  <c r="K38" i="15"/>
  <c r="K45" i="15" s="1"/>
  <c r="J38" i="15"/>
  <c r="I38" i="15"/>
  <c r="H38" i="15"/>
  <c r="H45" i="15" s="1"/>
  <c r="G38" i="15"/>
  <c r="G45" i="15" s="1"/>
  <c r="F38" i="15"/>
  <c r="E38" i="15"/>
  <c r="E45" i="15" s="1"/>
  <c r="D38" i="15"/>
  <c r="D45" i="15" s="1"/>
  <c r="C38" i="15"/>
  <c r="C45" i="15" s="1"/>
  <c r="R27" i="15"/>
  <c r="K27" i="15"/>
  <c r="K46" i="15" s="1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AA27" i="15" s="1"/>
  <c r="AA46" i="15" s="1"/>
  <c r="Y14" i="15"/>
  <c r="Y27" i="15" s="1"/>
  <c r="X14" i="15"/>
  <c r="X27" i="15" s="1"/>
  <c r="W14" i="15"/>
  <c r="W27" i="15" s="1"/>
  <c r="V14" i="15"/>
  <c r="V27" i="15" s="1"/>
  <c r="U14" i="15"/>
  <c r="U27" i="15" s="1"/>
  <c r="T14" i="15"/>
  <c r="S14" i="15"/>
  <c r="S27" i="15" s="1"/>
  <c r="S46" i="15" s="1"/>
  <c r="R14" i="15"/>
  <c r="Q14" i="15"/>
  <c r="Q27" i="15" s="1"/>
  <c r="P14" i="15"/>
  <c r="P27" i="15" s="1"/>
  <c r="O14" i="15"/>
  <c r="O27" i="15" s="1"/>
  <c r="N14" i="15"/>
  <c r="N27" i="15" s="1"/>
  <c r="M14" i="15"/>
  <c r="M27" i="15" s="1"/>
  <c r="L14" i="15"/>
  <c r="K14" i="15"/>
  <c r="J14" i="15"/>
  <c r="J27" i="15" s="1"/>
  <c r="I14" i="15"/>
  <c r="I27" i="15" s="1"/>
  <c r="H14" i="15"/>
  <c r="H27" i="15" s="1"/>
  <c r="G14" i="15"/>
  <c r="G27" i="15" s="1"/>
  <c r="F14" i="15"/>
  <c r="F27" i="15" s="1"/>
  <c r="E14" i="15"/>
  <c r="E27" i="15" s="1"/>
  <c r="D14" i="15"/>
  <c r="C14" i="15"/>
  <c r="C27" i="15" s="1"/>
  <c r="C46" i="15" s="1"/>
  <c r="AA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X45" i="16"/>
  <c r="Z45" i="16" s="1"/>
  <c r="H45" i="16"/>
  <c r="G45" i="16"/>
  <c r="AA44" i="16"/>
  <c r="Y44" i="16"/>
  <c r="Y45" i="16" s="1"/>
  <c r="X44" i="16"/>
  <c r="Z44" i="16" s="1"/>
  <c r="W44" i="16"/>
  <c r="V44" i="16"/>
  <c r="U44" i="16"/>
  <c r="T44" i="16"/>
  <c r="S44" i="16"/>
  <c r="R44" i="16"/>
  <c r="Q44" i="16"/>
  <c r="Q45" i="16" s="1"/>
  <c r="P44" i="16"/>
  <c r="O44" i="16"/>
  <c r="N44" i="16"/>
  <c r="M44" i="16"/>
  <c r="L44" i="16"/>
  <c r="K44" i="16"/>
  <c r="J44" i="16"/>
  <c r="I44" i="16"/>
  <c r="I45" i="16" s="1"/>
  <c r="H44" i="16"/>
  <c r="G44" i="16"/>
  <c r="F44" i="16"/>
  <c r="E44" i="16"/>
  <c r="D44" i="16"/>
  <c r="C44" i="16"/>
  <c r="AA38" i="16"/>
  <c r="Z38" i="16"/>
  <c r="Y38" i="16"/>
  <c r="X38" i="16"/>
  <c r="W38" i="16"/>
  <c r="W45" i="16" s="1"/>
  <c r="V38" i="16"/>
  <c r="V45" i="16" s="1"/>
  <c r="U38" i="16"/>
  <c r="U45" i="16" s="1"/>
  <c r="T38" i="16"/>
  <c r="S38" i="16"/>
  <c r="R38" i="16"/>
  <c r="R45" i="16" s="1"/>
  <c r="Q38" i="16"/>
  <c r="P38" i="16"/>
  <c r="P45" i="16" s="1"/>
  <c r="O38" i="16"/>
  <c r="O45" i="16" s="1"/>
  <c r="N38" i="16"/>
  <c r="N45" i="16" s="1"/>
  <c r="M38" i="16"/>
  <c r="M45" i="16" s="1"/>
  <c r="L38" i="16"/>
  <c r="K38" i="16"/>
  <c r="K45" i="16" s="1"/>
  <c r="J38" i="16"/>
  <c r="J45" i="16" s="1"/>
  <c r="I38" i="16"/>
  <c r="H38" i="16"/>
  <c r="G38" i="16"/>
  <c r="F38" i="16"/>
  <c r="F45" i="16" s="1"/>
  <c r="E38" i="16"/>
  <c r="E45" i="16" s="1"/>
  <c r="D38" i="16"/>
  <c r="C38" i="16"/>
  <c r="C45" i="16" s="1"/>
  <c r="AA27" i="16"/>
  <c r="J27" i="16"/>
  <c r="J46" i="16" s="1"/>
  <c r="AA26" i="16"/>
  <c r="Y26" i="16"/>
  <c r="X26" i="16"/>
  <c r="Z26" i="16" s="1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Y14" i="16"/>
  <c r="Y27" i="16" s="1"/>
  <c r="Y46" i="16" s="1"/>
  <c r="X14" i="16"/>
  <c r="X27" i="16" s="1"/>
  <c r="W14" i="16"/>
  <c r="W27" i="16" s="1"/>
  <c r="V14" i="16"/>
  <c r="V27" i="16" s="1"/>
  <c r="U14" i="16"/>
  <c r="U27" i="16" s="1"/>
  <c r="T14" i="16"/>
  <c r="S14" i="16"/>
  <c r="S27" i="16" s="1"/>
  <c r="R14" i="16"/>
  <c r="R27" i="16" s="1"/>
  <c r="R46" i="16" s="1"/>
  <c r="Q14" i="16"/>
  <c r="Q27" i="16" s="1"/>
  <c r="Q46" i="16" s="1"/>
  <c r="P14" i="16"/>
  <c r="P27" i="16" s="1"/>
  <c r="O14" i="16"/>
  <c r="O27" i="16" s="1"/>
  <c r="N14" i="16"/>
  <c r="N27" i="16" s="1"/>
  <c r="M14" i="16"/>
  <c r="M27" i="16" s="1"/>
  <c r="L14" i="16"/>
  <c r="K14" i="16"/>
  <c r="K27" i="16" s="1"/>
  <c r="K46" i="16" s="1"/>
  <c r="J14" i="16"/>
  <c r="I14" i="16"/>
  <c r="I27" i="16" s="1"/>
  <c r="I46" i="16" s="1"/>
  <c r="H14" i="16"/>
  <c r="H27" i="16" s="1"/>
  <c r="G14" i="16"/>
  <c r="G27" i="16" s="1"/>
  <c r="F14" i="16"/>
  <c r="F27" i="16" s="1"/>
  <c r="E14" i="16"/>
  <c r="E27" i="16" s="1"/>
  <c r="D14" i="16"/>
  <c r="C14" i="16"/>
  <c r="C27" i="16" s="1"/>
  <c r="C46" i="16" s="1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AA44" i="17"/>
  <c r="Y44" i="17"/>
  <c r="X44" i="17"/>
  <c r="Z44" i="17" s="1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AA45" i="17" s="1"/>
  <c r="Y38" i="17"/>
  <c r="Z38" i="17" s="1"/>
  <c r="X38" i="17"/>
  <c r="X45" i="17" s="1"/>
  <c r="W38" i="17"/>
  <c r="W45" i="17" s="1"/>
  <c r="V38" i="17"/>
  <c r="V45" i="17" s="1"/>
  <c r="U38" i="17"/>
  <c r="T38" i="17"/>
  <c r="T45" i="17" s="1"/>
  <c r="S38" i="17"/>
  <c r="S45" i="17" s="1"/>
  <c r="R38" i="17"/>
  <c r="R45" i="17" s="1"/>
  <c r="Q38" i="17"/>
  <c r="P38" i="17"/>
  <c r="P45" i="17" s="1"/>
  <c r="O38" i="17"/>
  <c r="O45" i="17" s="1"/>
  <c r="N38" i="17"/>
  <c r="N45" i="17" s="1"/>
  <c r="M38" i="17"/>
  <c r="M45" i="17" s="1"/>
  <c r="L38" i="17"/>
  <c r="L45" i="17" s="1"/>
  <c r="K38" i="17"/>
  <c r="K45" i="17" s="1"/>
  <c r="J38" i="17"/>
  <c r="J45" i="17" s="1"/>
  <c r="I38" i="17"/>
  <c r="H38" i="17"/>
  <c r="H45" i="17" s="1"/>
  <c r="G38" i="17"/>
  <c r="G45" i="17" s="1"/>
  <c r="F38" i="17"/>
  <c r="F45" i="17" s="1"/>
  <c r="E38" i="17"/>
  <c r="E45" i="17" s="1"/>
  <c r="D38" i="17"/>
  <c r="D45" i="17" s="1"/>
  <c r="C38" i="17"/>
  <c r="C45" i="17" s="1"/>
  <c r="Y27" i="17"/>
  <c r="AA26" i="17"/>
  <c r="Z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AA27" i="17" s="1"/>
  <c r="AA46" i="17" s="1"/>
  <c r="Y14" i="17"/>
  <c r="X14" i="17"/>
  <c r="X27" i="17" s="1"/>
  <c r="W14" i="17"/>
  <c r="W27" i="17" s="1"/>
  <c r="V14" i="17"/>
  <c r="V27" i="17" s="1"/>
  <c r="V46" i="17" s="1"/>
  <c r="U14" i="17"/>
  <c r="U27" i="17" s="1"/>
  <c r="T14" i="17"/>
  <c r="S14" i="17"/>
  <c r="S27" i="17" s="1"/>
  <c r="S46" i="17" s="1"/>
  <c r="R14" i="17"/>
  <c r="R27" i="17" s="1"/>
  <c r="R46" i="17" s="1"/>
  <c r="Q14" i="17"/>
  <c r="Q27" i="17" s="1"/>
  <c r="P14" i="17"/>
  <c r="P27" i="17" s="1"/>
  <c r="O14" i="17"/>
  <c r="O27" i="17" s="1"/>
  <c r="O46" i="17" s="1"/>
  <c r="N14" i="17"/>
  <c r="N27" i="17" s="1"/>
  <c r="N46" i="17" s="1"/>
  <c r="M14" i="17"/>
  <c r="M27" i="17" s="1"/>
  <c r="M46" i="17" s="1"/>
  <c r="L14" i="17"/>
  <c r="K14" i="17"/>
  <c r="K27" i="17" s="1"/>
  <c r="K46" i="17" s="1"/>
  <c r="J14" i="17"/>
  <c r="J27" i="17" s="1"/>
  <c r="J46" i="17" s="1"/>
  <c r="I14" i="17"/>
  <c r="I27" i="17" s="1"/>
  <c r="H14" i="17"/>
  <c r="H27" i="17" s="1"/>
  <c r="G14" i="17"/>
  <c r="G27" i="17" s="1"/>
  <c r="G46" i="17" s="1"/>
  <c r="F14" i="17"/>
  <c r="F27" i="17" s="1"/>
  <c r="F46" i="17" s="1"/>
  <c r="E14" i="17"/>
  <c r="E27" i="17" s="1"/>
  <c r="E46" i="17" s="1"/>
  <c r="D14" i="17"/>
  <c r="C14" i="17"/>
  <c r="C27" i="17" s="1"/>
  <c r="C46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X45" i="18"/>
  <c r="V45" i="18"/>
  <c r="AA44" i="18"/>
  <c r="Y44" i="18"/>
  <c r="X44" i="18"/>
  <c r="Z44" i="18" s="1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AA45" i="18" s="1"/>
  <c r="Y38" i="18"/>
  <c r="Z38" i="18" s="1"/>
  <c r="X38" i="18"/>
  <c r="W38" i="18"/>
  <c r="W45" i="18" s="1"/>
  <c r="V38" i="18"/>
  <c r="U38" i="18"/>
  <c r="U45" i="18" s="1"/>
  <c r="T38" i="18"/>
  <c r="T45" i="18" s="1"/>
  <c r="S38" i="18"/>
  <c r="S45" i="18" s="1"/>
  <c r="R38" i="18"/>
  <c r="R45" i="18" s="1"/>
  <c r="Q38" i="18"/>
  <c r="P38" i="18"/>
  <c r="P45" i="18" s="1"/>
  <c r="O38" i="18"/>
  <c r="O45" i="18" s="1"/>
  <c r="N38" i="18"/>
  <c r="N45" i="18" s="1"/>
  <c r="M38" i="18"/>
  <c r="M45" i="18" s="1"/>
  <c r="L38" i="18"/>
  <c r="L45" i="18" s="1"/>
  <c r="K38" i="18"/>
  <c r="K45" i="18" s="1"/>
  <c r="J38" i="18"/>
  <c r="I38" i="18"/>
  <c r="H38" i="18"/>
  <c r="H45" i="18" s="1"/>
  <c r="G38" i="18"/>
  <c r="G45" i="18" s="1"/>
  <c r="F38" i="18"/>
  <c r="F45" i="18" s="1"/>
  <c r="E38" i="18"/>
  <c r="E45" i="18" s="1"/>
  <c r="D38" i="18"/>
  <c r="D45" i="18" s="1"/>
  <c r="C38" i="18"/>
  <c r="C45" i="18" s="1"/>
  <c r="AA26" i="18"/>
  <c r="Y26" i="18"/>
  <c r="Z26" i="18" s="1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AA27" i="18" s="1"/>
  <c r="Y14" i="18"/>
  <c r="Y27" i="18" s="1"/>
  <c r="X14" i="18"/>
  <c r="X27" i="18" s="1"/>
  <c r="W14" i="18"/>
  <c r="W27" i="18" s="1"/>
  <c r="W46" i="18" s="1"/>
  <c r="V14" i="18"/>
  <c r="V27" i="18" s="1"/>
  <c r="U14" i="18"/>
  <c r="U27" i="18" s="1"/>
  <c r="U46" i="18" s="1"/>
  <c r="T14" i="18"/>
  <c r="S14" i="18"/>
  <c r="S27" i="18" s="1"/>
  <c r="R14" i="18"/>
  <c r="R27" i="18" s="1"/>
  <c r="R46" i="18" s="1"/>
  <c r="Q14" i="18"/>
  <c r="Q27" i="18" s="1"/>
  <c r="P14" i="18"/>
  <c r="P27" i="18" s="1"/>
  <c r="O14" i="18"/>
  <c r="O27" i="18" s="1"/>
  <c r="O46" i="18" s="1"/>
  <c r="N14" i="18"/>
  <c r="N27" i="18" s="1"/>
  <c r="M14" i="18"/>
  <c r="M27" i="18" s="1"/>
  <c r="M46" i="18" s="1"/>
  <c r="L14" i="18"/>
  <c r="K14" i="18"/>
  <c r="K27" i="18" s="1"/>
  <c r="J14" i="18"/>
  <c r="J27" i="18" s="1"/>
  <c r="I14" i="18"/>
  <c r="I27" i="18" s="1"/>
  <c r="H14" i="18"/>
  <c r="H27" i="18" s="1"/>
  <c r="G14" i="18"/>
  <c r="G27" i="18" s="1"/>
  <c r="F14" i="18"/>
  <c r="F27" i="18" s="1"/>
  <c r="E14" i="18"/>
  <c r="E27" i="18" s="1"/>
  <c r="E46" i="18" s="1"/>
  <c r="D14" i="18"/>
  <c r="C14" i="18"/>
  <c r="C27" i="18" s="1"/>
  <c r="C46" i="18" s="1"/>
  <c r="AA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Y45" i="19"/>
  <c r="X45" i="19"/>
  <c r="Z45" i="19" s="1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Y38" i="19"/>
  <c r="X38" i="19"/>
  <c r="Z38" i="19" s="1"/>
  <c r="W38" i="19"/>
  <c r="W45" i="19" s="1"/>
  <c r="V38" i="19"/>
  <c r="V45" i="19" s="1"/>
  <c r="U38" i="19"/>
  <c r="U45" i="19" s="1"/>
  <c r="T38" i="19"/>
  <c r="T45" i="19" s="1"/>
  <c r="S38" i="19"/>
  <c r="S45" i="19" s="1"/>
  <c r="R38" i="19"/>
  <c r="Q38" i="19"/>
  <c r="P38" i="19"/>
  <c r="P45" i="19" s="1"/>
  <c r="O38" i="19"/>
  <c r="O45" i="19" s="1"/>
  <c r="N38" i="19"/>
  <c r="N45" i="19" s="1"/>
  <c r="M38" i="19"/>
  <c r="M45" i="19" s="1"/>
  <c r="L38" i="19"/>
  <c r="L45" i="19" s="1"/>
  <c r="K38" i="19"/>
  <c r="K45" i="19" s="1"/>
  <c r="J38" i="19"/>
  <c r="I38" i="19"/>
  <c r="I45" i="19" s="1"/>
  <c r="H38" i="19"/>
  <c r="H45" i="19" s="1"/>
  <c r="G38" i="19"/>
  <c r="G45" i="19" s="1"/>
  <c r="F38" i="19"/>
  <c r="F45" i="19" s="1"/>
  <c r="E38" i="19"/>
  <c r="E45" i="19" s="1"/>
  <c r="D38" i="19"/>
  <c r="D45" i="19" s="1"/>
  <c r="C38" i="19"/>
  <c r="C45" i="19" s="1"/>
  <c r="I27" i="19"/>
  <c r="C27" i="19"/>
  <c r="AA26" i="19"/>
  <c r="Y26" i="19"/>
  <c r="X26" i="19"/>
  <c r="Z26" i="19" s="1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AA27" i="19" s="1"/>
  <c r="Y14" i="19"/>
  <c r="Y27" i="19" s="1"/>
  <c r="X14" i="19"/>
  <c r="X27" i="19" s="1"/>
  <c r="W14" i="19"/>
  <c r="W27" i="19" s="1"/>
  <c r="W46" i="19" s="1"/>
  <c r="V14" i="19"/>
  <c r="V27" i="19" s="1"/>
  <c r="U14" i="19"/>
  <c r="U27" i="19" s="1"/>
  <c r="T14" i="19"/>
  <c r="S14" i="19"/>
  <c r="S27" i="19" s="1"/>
  <c r="R14" i="19"/>
  <c r="R27" i="19" s="1"/>
  <c r="Q14" i="19"/>
  <c r="Q27" i="19" s="1"/>
  <c r="P14" i="19"/>
  <c r="P27" i="19" s="1"/>
  <c r="O14" i="19"/>
  <c r="O27" i="19" s="1"/>
  <c r="O46" i="19" s="1"/>
  <c r="N14" i="19"/>
  <c r="N27" i="19" s="1"/>
  <c r="M14" i="19"/>
  <c r="M27" i="19" s="1"/>
  <c r="L14" i="19"/>
  <c r="L27" i="19" s="1"/>
  <c r="K14" i="19"/>
  <c r="K27" i="19" s="1"/>
  <c r="J14" i="19"/>
  <c r="J27" i="19" s="1"/>
  <c r="I14" i="19"/>
  <c r="H14" i="19"/>
  <c r="H27" i="19" s="1"/>
  <c r="G14" i="19"/>
  <c r="G27" i="19" s="1"/>
  <c r="G46" i="19" s="1"/>
  <c r="F14" i="19"/>
  <c r="F27" i="19" s="1"/>
  <c r="E14" i="19"/>
  <c r="E27" i="19" s="1"/>
  <c r="D14" i="19"/>
  <c r="C14" i="19"/>
  <c r="AA51" i="20"/>
  <c r="Y51" i="20"/>
  <c r="X51" i="20"/>
  <c r="Z51" i="20" s="1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X45" i="20"/>
  <c r="H45" i="20"/>
  <c r="AA44" i="20"/>
  <c r="Z44" i="20"/>
  <c r="Y44" i="20"/>
  <c r="Y45" i="20" s="1"/>
  <c r="X44" i="20"/>
  <c r="W44" i="20"/>
  <c r="V44" i="20"/>
  <c r="U44" i="20"/>
  <c r="T44" i="20"/>
  <c r="S44" i="20"/>
  <c r="R44" i="20"/>
  <c r="Q44" i="20"/>
  <c r="Q45" i="20" s="1"/>
  <c r="P44" i="20"/>
  <c r="O44" i="20"/>
  <c r="N44" i="20"/>
  <c r="M44" i="20"/>
  <c r="L44" i="20"/>
  <c r="K44" i="20"/>
  <c r="J44" i="20"/>
  <c r="I44" i="20"/>
  <c r="I45" i="20" s="1"/>
  <c r="H44" i="20"/>
  <c r="G44" i="20"/>
  <c r="F44" i="20"/>
  <c r="E44" i="20"/>
  <c r="D44" i="20"/>
  <c r="C44" i="20"/>
  <c r="AA38" i="20"/>
  <c r="AA45" i="20" s="1"/>
  <c r="Z38" i="20"/>
  <c r="Y38" i="20"/>
  <c r="X38" i="20"/>
  <c r="W38" i="20"/>
  <c r="W45" i="20" s="1"/>
  <c r="W46" i="20" s="1"/>
  <c r="V38" i="20"/>
  <c r="V45" i="20" s="1"/>
  <c r="U38" i="20"/>
  <c r="T38" i="20"/>
  <c r="T45" i="20" s="1"/>
  <c r="S38" i="20"/>
  <c r="S45" i="20" s="1"/>
  <c r="R38" i="20"/>
  <c r="Q38" i="20"/>
  <c r="P38" i="20"/>
  <c r="P45" i="20" s="1"/>
  <c r="P46" i="20" s="1"/>
  <c r="O38" i="20"/>
  <c r="O45" i="20" s="1"/>
  <c r="N38" i="20"/>
  <c r="N45" i="20" s="1"/>
  <c r="M38" i="20"/>
  <c r="L38" i="20"/>
  <c r="L45" i="20" s="1"/>
  <c r="K38" i="20"/>
  <c r="K45" i="20" s="1"/>
  <c r="J38" i="20"/>
  <c r="I38" i="20"/>
  <c r="H38" i="20"/>
  <c r="G38" i="20"/>
  <c r="G45" i="20" s="1"/>
  <c r="F38" i="20"/>
  <c r="F45" i="20" s="1"/>
  <c r="E38" i="20"/>
  <c r="D38" i="20"/>
  <c r="D45" i="20" s="1"/>
  <c r="C38" i="20"/>
  <c r="C45" i="20" s="1"/>
  <c r="N27" i="20"/>
  <c r="K27" i="20"/>
  <c r="AA26" i="20"/>
  <c r="Y26" i="20"/>
  <c r="Z26" i="20" s="1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AA27" i="20" s="1"/>
  <c r="Y14" i="20"/>
  <c r="Y27" i="20" s="1"/>
  <c r="X14" i="20"/>
  <c r="W14" i="20"/>
  <c r="W27" i="20" s="1"/>
  <c r="V14" i="20"/>
  <c r="V27" i="20" s="1"/>
  <c r="V46" i="20" s="1"/>
  <c r="U14" i="20"/>
  <c r="U27" i="20" s="1"/>
  <c r="T14" i="20"/>
  <c r="T27" i="20" s="1"/>
  <c r="T46" i="20" s="1"/>
  <c r="S14" i="20"/>
  <c r="S27" i="20" s="1"/>
  <c r="S46" i="20" s="1"/>
  <c r="R14" i="20"/>
  <c r="R27" i="20" s="1"/>
  <c r="Q14" i="20"/>
  <c r="Q27" i="20" s="1"/>
  <c r="P14" i="20"/>
  <c r="P27" i="20" s="1"/>
  <c r="O14" i="20"/>
  <c r="O27" i="20" s="1"/>
  <c r="O46" i="20" s="1"/>
  <c r="N14" i="20"/>
  <c r="M14" i="20"/>
  <c r="L14" i="20"/>
  <c r="K14" i="20"/>
  <c r="J14" i="20"/>
  <c r="J27" i="20" s="1"/>
  <c r="I14" i="20"/>
  <c r="I27" i="20" s="1"/>
  <c r="H14" i="20"/>
  <c r="H27" i="20" s="1"/>
  <c r="G14" i="20"/>
  <c r="G27" i="20" s="1"/>
  <c r="F14" i="20"/>
  <c r="F27" i="20" s="1"/>
  <c r="F46" i="20" s="1"/>
  <c r="E14" i="20"/>
  <c r="E27" i="20" s="1"/>
  <c r="D14" i="20"/>
  <c r="D27" i="20" s="1"/>
  <c r="D46" i="20" s="1"/>
  <c r="C14" i="20"/>
  <c r="C27" i="20" s="1"/>
  <c r="C46" i="20" s="1"/>
  <c r="AA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J45" i="21"/>
  <c r="AA44" i="21"/>
  <c r="Y44" i="21"/>
  <c r="X44" i="21"/>
  <c r="Z44" i="21" s="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AA45" i="21" s="1"/>
  <c r="Y38" i="21"/>
  <c r="Y45" i="21" s="1"/>
  <c r="X38" i="21"/>
  <c r="X45" i="21" s="1"/>
  <c r="Z45" i="21" s="1"/>
  <c r="W38" i="21"/>
  <c r="W45" i="21" s="1"/>
  <c r="V38" i="21"/>
  <c r="V45" i="21" s="1"/>
  <c r="U38" i="21"/>
  <c r="U45" i="21" s="1"/>
  <c r="T38" i="21"/>
  <c r="S38" i="21"/>
  <c r="S45" i="21" s="1"/>
  <c r="R38" i="21"/>
  <c r="R45" i="21" s="1"/>
  <c r="Q38" i="21"/>
  <c r="Q45" i="21" s="1"/>
  <c r="P38" i="21"/>
  <c r="P45" i="21" s="1"/>
  <c r="O38" i="21"/>
  <c r="O45" i="21" s="1"/>
  <c r="N38" i="21"/>
  <c r="N45" i="21" s="1"/>
  <c r="M38" i="21"/>
  <c r="M45" i="21" s="1"/>
  <c r="L38" i="21"/>
  <c r="K38" i="21"/>
  <c r="K45" i="21" s="1"/>
  <c r="J38" i="21"/>
  <c r="I38" i="21"/>
  <c r="I45" i="21" s="1"/>
  <c r="H38" i="21"/>
  <c r="H45" i="21" s="1"/>
  <c r="G38" i="21"/>
  <c r="G45" i="21" s="1"/>
  <c r="F38" i="21"/>
  <c r="F45" i="21" s="1"/>
  <c r="E38" i="21"/>
  <c r="E45" i="21" s="1"/>
  <c r="D38" i="21"/>
  <c r="C38" i="21"/>
  <c r="C45" i="21" s="1"/>
  <c r="AA26" i="21"/>
  <c r="Z26" i="21"/>
  <c r="Y26" i="21"/>
  <c r="X26" i="2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AA27" i="21" s="1"/>
  <c r="AA46" i="21" s="1"/>
  <c r="Y14" i="21"/>
  <c r="Y27" i="21" s="1"/>
  <c r="X14" i="21"/>
  <c r="X27" i="21" s="1"/>
  <c r="W14" i="21"/>
  <c r="V14" i="21"/>
  <c r="V27" i="21" s="1"/>
  <c r="U14" i="21"/>
  <c r="U27" i="21" s="1"/>
  <c r="T14" i="21"/>
  <c r="T27" i="21" s="1"/>
  <c r="S14" i="21"/>
  <c r="S27" i="21" s="1"/>
  <c r="S46" i="21" s="1"/>
  <c r="R14" i="21"/>
  <c r="R27" i="21" s="1"/>
  <c r="R46" i="21" s="1"/>
  <c r="Q14" i="21"/>
  <c r="Q27" i="21" s="1"/>
  <c r="P14" i="21"/>
  <c r="P27" i="21" s="1"/>
  <c r="O14" i="21"/>
  <c r="N14" i="21"/>
  <c r="N27" i="21" s="1"/>
  <c r="M14" i="21"/>
  <c r="M27" i="21" s="1"/>
  <c r="L14" i="21"/>
  <c r="L27" i="21" s="1"/>
  <c r="K14" i="21"/>
  <c r="K27" i="21" s="1"/>
  <c r="K46" i="21" s="1"/>
  <c r="J14" i="21"/>
  <c r="J27" i="21" s="1"/>
  <c r="J46" i="21" s="1"/>
  <c r="I14" i="21"/>
  <c r="I27" i="21" s="1"/>
  <c r="H14" i="21"/>
  <c r="H27" i="21" s="1"/>
  <c r="H46" i="21" s="1"/>
  <c r="G14" i="21"/>
  <c r="F14" i="21"/>
  <c r="F27" i="21" s="1"/>
  <c r="F46" i="21" s="1"/>
  <c r="E14" i="21"/>
  <c r="E27" i="21" s="1"/>
  <c r="D14" i="21"/>
  <c r="D27" i="21" s="1"/>
  <c r="C14" i="21"/>
  <c r="C27" i="21" s="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AA44" i="22"/>
  <c r="Y44" i="22"/>
  <c r="X44" i="22"/>
  <c r="Z44" i="22" s="1"/>
  <c r="W44" i="22"/>
  <c r="V44" i="22"/>
  <c r="U44" i="22"/>
  <c r="T44" i="22"/>
  <c r="S44" i="22"/>
  <c r="R44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Y38" i="22"/>
  <c r="Y45" i="22" s="1"/>
  <c r="X38" i="22"/>
  <c r="X45" i="22" s="1"/>
  <c r="Z45" i="22" s="1"/>
  <c r="W38" i="22"/>
  <c r="W45" i="22" s="1"/>
  <c r="V38" i="22"/>
  <c r="V45" i="22" s="1"/>
  <c r="U38" i="22"/>
  <c r="U45" i="22" s="1"/>
  <c r="T38" i="22"/>
  <c r="S38" i="22"/>
  <c r="S45" i="22" s="1"/>
  <c r="R38" i="22"/>
  <c r="R45" i="22" s="1"/>
  <c r="Q38" i="22"/>
  <c r="Q45" i="22" s="1"/>
  <c r="P38" i="22"/>
  <c r="P45" i="22" s="1"/>
  <c r="O38" i="22"/>
  <c r="O45" i="22" s="1"/>
  <c r="N38" i="22"/>
  <c r="N45" i="22" s="1"/>
  <c r="M38" i="22"/>
  <c r="M45" i="22" s="1"/>
  <c r="L38" i="22"/>
  <c r="K38" i="22"/>
  <c r="K45" i="22" s="1"/>
  <c r="J38" i="22"/>
  <c r="J45" i="22" s="1"/>
  <c r="I38" i="22"/>
  <c r="H38" i="22"/>
  <c r="H45" i="22" s="1"/>
  <c r="G38" i="22"/>
  <c r="G45" i="22" s="1"/>
  <c r="F38" i="22"/>
  <c r="F45" i="22" s="1"/>
  <c r="E38" i="22"/>
  <c r="E45" i="22" s="1"/>
  <c r="D38" i="22"/>
  <c r="C38" i="22"/>
  <c r="C45" i="22" s="1"/>
  <c r="V27" i="22"/>
  <c r="V46" i="22" s="1"/>
  <c r="U27" i="22"/>
  <c r="AA26" i="22"/>
  <c r="Y26" i="22"/>
  <c r="X26" i="22"/>
  <c r="Z26" i="22" s="1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AA14" i="22"/>
  <c r="AA27" i="22" s="1"/>
  <c r="Y14" i="22"/>
  <c r="Y27" i="22" s="1"/>
  <c r="Y46" i="22" s="1"/>
  <c r="X14" i="22"/>
  <c r="X27" i="22" s="1"/>
  <c r="W14" i="22"/>
  <c r="V14" i="22"/>
  <c r="U14" i="22"/>
  <c r="T14" i="22"/>
  <c r="T27" i="22" s="1"/>
  <c r="S14" i="22"/>
  <c r="S27" i="22" s="1"/>
  <c r="R14" i="22"/>
  <c r="R27" i="22" s="1"/>
  <c r="R46" i="22" s="1"/>
  <c r="Q14" i="22"/>
  <c r="Q27" i="22" s="1"/>
  <c r="Q46" i="22" s="1"/>
  <c r="P14" i="22"/>
  <c r="P27" i="22" s="1"/>
  <c r="P46" i="22" s="1"/>
  <c r="O14" i="22"/>
  <c r="N14" i="22"/>
  <c r="N27" i="22" s="1"/>
  <c r="M14" i="22"/>
  <c r="M27" i="22" s="1"/>
  <c r="L14" i="22"/>
  <c r="L27" i="22" s="1"/>
  <c r="K14" i="22"/>
  <c r="K27" i="22" s="1"/>
  <c r="K46" i="22" s="1"/>
  <c r="J14" i="22"/>
  <c r="J27" i="22" s="1"/>
  <c r="J46" i="22" s="1"/>
  <c r="I14" i="22"/>
  <c r="I27" i="22" s="1"/>
  <c r="H14" i="22"/>
  <c r="H27" i="22" s="1"/>
  <c r="H46" i="22" s="1"/>
  <c r="G14" i="22"/>
  <c r="F14" i="22"/>
  <c r="F27" i="22" s="1"/>
  <c r="F46" i="22" s="1"/>
  <c r="E14" i="22"/>
  <c r="E27" i="22" s="1"/>
  <c r="D14" i="22"/>
  <c r="D27" i="22" s="1"/>
  <c r="C14" i="22"/>
  <c r="C27" i="22" s="1"/>
  <c r="C46" i="22" s="1"/>
  <c r="AA51" i="23"/>
  <c r="Z51" i="23"/>
  <c r="Y51" i="23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AA45" i="23"/>
  <c r="AA44" i="23"/>
  <c r="Y44" i="23"/>
  <c r="X44" i="23"/>
  <c r="Z44" i="23" s="1"/>
  <c r="W44" i="23"/>
  <c r="V44" i="23"/>
  <c r="U44" i="23"/>
  <c r="T44" i="23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E44" i="23"/>
  <c r="D44" i="23"/>
  <c r="C44" i="23"/>
  <c r="AA38" i="23"/>
  <c r="Y38" i="23"/>
  <c r="Y45" i="23" s="1"/>
  <c r="X38" i="23"/>
  <c r="X45" i="23" s="1"/>
  <c r="Z45" i="23" s="1"/>
  <c r="W38" i="23"/>
  <c r="W45" i="23" s="1"/>
  <c r="V38" i="23"/>
  <c r="V45" i="23" s="1"/>
  <c r="U38" i="23"/>
  <c r="U45" i="23" s="1"/>
  <c r="T38" i="23"/>
  <c r="S38" i="23"/>
  <c r="S45" i="23" s="1"/>
  <c r="R38" i="23"/>
  <c r="R45" i="23" s="1"/>
  <c r="Q38" i="23"/>
  <c r="Q45" i="23" s="1"/>
  <c r="P38" i="23"/>
  <c r="P45" i="23" s="1"/>
  <c r="O38" i="23"/>
  <c r="O45" i="23" s="1"/>
  <c r="N38" i="23"/>
  <c r="N45" i="23" s="1"/>
  <c r="M38" i="23"/>
  <c r="M45" i="23" s="1"/>
  <c r="L38" i="23"/>
  <c r="K38" i="23"/>
  <c r="K45" i="23" s="1"/>
  <c r="J38" i="23"/>
  <c r="J45" i="23" s="1"/>
  <c r="I38" i="23"/>
  <c r="I45" i="23" s="1"/>
  <c r="H38" i="23"/>
  <c r="H45" i="23" s="1"/>
  <c r="G38" i="23"/>
  <c r="G45" i="23" s="1"/>
  <c r="F38" i="23"/>
  <c r="F45" i="23" s="1"/>
  <c r="E38" i="23"/>
  <c r="E45" i="23" s="1"/>
  <c r="D38" i="23"/>
  <c r="C38" i="23"/>
  <c r="C45" i="23" s="1"/>
  <c r="V27" i="23"/>
  <c r="V46" i="23" s="1"/>
  <c r="U27" i="23"/>
  <c r="N27" i="23"/>
  <c r="N46" i="23" s="1"/>
  <c r="AA26" i="23"/>
  <c r="Y26" i="23"/>
  <c r="X26" i="23"/>
  <c r="Z26" i="23" s="1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AA14" i="23"/>
  <c r="AA27" i="23" s="1"/>
  <c r="Y14" i="23"/>
  <c r="Y27" i="23" s="1"/>
  <c r="X14" i="23"/>
  <c r="X27" i="23" s="1"/>
  <c r="W14" i="23"/>
  <c r="V14" i="23"/>
  <c r="U14" i="23"/>
  <c r="T14" i="23"/>
  <c r="T27" i="23" s="1"/>
  <c r="S14" i="23"/>
  <c r="S27" i="23" s="1"/>
  <c r="R14" i="23"/>
  <c r="R27" i="23" s="1"/>
  <c r="Q14" i="23"/>
  <c r="Q27" i="23" s="1"/>
  <c r="P14" i="23"/>
  <c r="P27" i="23" s="1"/>
  <c r="O14" i="23"/>
  <c r="N14" i="23"/>
  <c r="M14" i="23"/>
  <c r="M27" i="23" s="1"/>
  <c r="L14" i="23"/>
  <c r="L27" i="23" s="1"/>
  <c r="K14" i="23"/>
  <c r="K27" i="23" s="1"/>
  <c r="J14" i="23"/>
  <c r="J27" i="23" s="1"/>
  <c r="I14" i="23"/>
  <c r="I27" i="23" s="1"/>
  <c r="H14" i="23"/>
  <c r="H27" i="23" s="1"/>
  <c r="G14" i="23"/>
  <c r="F14" i="23"/>
  <c r="F27" i="23" s="1"/>
  <c r="F46" i="23" s="1"/>
  <c r="E14" i="23"/>
  <c r="E27" i="23" s="1"/>
  <c r="D14" i="23"/>
  <c r="D27" i="23" s="1"/>
  <c r="C14" i="23"/>
  <c r="C27" i="23" s="1"/>
  <c r="AA51" i="24"/>
  <c r="Y51" i="24"/>
  <c r="X51" i="24"/>
  <c r="Z51" i="24" s="1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AA45" i="24"/>
  <c r="S45" i="24"/>
  <c r="R45" i="24"/>
  <c r="AA44" i="24"/>
  <c r="Y44" i="24"/>
  <c r="X44" i="24"/>
  <c r="Z44" i="24" s="1"/>
  <c r="W44" i="24"/>
  <c r="V44" i="24"/>
  <c r="U44" i="24"/>
  <c r="T44" i="24"/>
  <c r="S44" i="24"/>
  <c r="R44" i="24"/>
  <c r="Q44" i="24"/>
  <c r="P44" i="24"/>
  <c r="O44" i="24"/>
  <c r="N44" i="24"/>
  <c r="M44" i="24"/>
  <c r="L44" i="24"/>
  <c r="K44" i="24"/>
  <c r="J44" i="24"/>
  <c r="I44" i="24"/>
  <c r="H44" i="24"/>
  <c r="G44" i="24"/>
  <c r="F44" i="24"/>
  <c r="E44" i="24"/>
  <c r="D44" i="24"/>
  <c r="C44" i="24"/>
  <c r="AA38" i="24"/>
  <c r="Y38" i="24"/>
  <c r="Y45" i="24" s="1"/>
  <c r="X38" i="24"/>
  <c r="X45" i="24" s="1"/>
  <c r="Z45" i="24" s="1"/>
  <c r="W38" i="24"/>
  <c r="W45" i="24" s="1"/>
  <c r="V38" i="24"/>
  <c r="V45" i="24" s="1"/>
  <c r="U38" i="24"/>
  <c r="U45" i="24" s="1"/>
  <c r="T38" i="24"/>
  <c r="S38" i="24"/>
  <c r="R38" i="24"/>
  <c r="Q38" i="24"/>
  <c r="Q45" i="24" s="1"/>
  <c r="P38" i="24"/>
  <c r="P45" i="24" s="1"/>
  <c r="O38" i="24"/>
  <c r="O45" i="24" s="1"/>
  <c r="N38" i="24"/>
  <c r="N45" i="24" s="1"/>
  <c r="M38" i="24"/>
  <c r="M45" i="24" s="1"/>
  <c r="L38" i="24"/>
  <c r="K38" i="24"/>
  <c r="K45" i="24" s="1"/>
  <c r="J38" i="24"/>
  <c r="J45" i="24" s="1"/>
  <c r="I38" i="24"/>
  <c r="I45" i="24" s="1"/>
  <c r="H38" i="24"/>
  <c r="H45" i="24" s="1"/>
  <c r="G38" i="24"/>
  <c r="G45" i="24" s="1"/>
  <c r="F38" i="24"/>
  <c r="F45" i="24" s="1"/>
  <c r="E38" i="24"/>
  <c r="E45" i="24" s="1"/>
  <c r="D38" i="24"/>
  <c r="C38" i="24"/>
  <c r="C45" i="24" s="1"/>
  <c r="M27" i="24"/>
  <c r="F27" i="24"/>
  <c r="F46" i="24" s="1"/>
  <c r="AA26" i="24"/>
  <c r="Y26" i="24"/>
  <c r="X26" i="24"/>
  <c r="Z26" i="24" s="1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AA14" i="24"/>
  <c r="AA27" i="24" s="1"/>
  <c r="Y14" i="24"/>
  <c r="Y27" i="24" s="1"/>
  <c r="X14" i="24"/>
  <c r="X27" i="24" s="1"/>
  <c r="W14" i="24"/>
  <c r="V14" i="24"/>
  <c r="V27" i="24" s="1"/>
  <c r="U14" i="24"/>
  <c r="U27" i="24" s="1"/>
  <c r="T14" i="24"/>
  <c r="T27" i="24" s="1"/>
  <c r="S14" i="24"/>
  <c r="S27" i="24" s="1"/>
  <c r="R14" i="24"/>
  <c r="R27" i="24" s="1"/>
  <c r="Q14" i="24"/>
  <c r="Q27" i="24" s="1"/>
  <c r="P14" i="24"/>
  <c r="P27" i="24" s="1"/>
  <c r="O14" i="24"/>
  <c r="N14" i="24"/>
  <c r="N27" i="24" s="1"/>
  <c r="M14" i="24"/>
  <c r="L14" i="24"/>
  <c r="L27" i="24" s="1"/>
  <c r="K14" i="24"/>
  <c r="K27" i="24" s="1"/>
  <c r="J14" i="24"/>
  <c r="J27" i="24" s="1"/>
  <c r="I14" i="24"/>
  <c r="I27" i="24" s="1"/>
  <c r="H14" i="24"/>
  <c r="H27" i="24" s="1"/>
  <c r="G14" i="24"/>
  <c r="F14" i="24"/>
  <c r="E14" i="24"/>
  <c r="E27" i="24" s="1"/>
  <c r="D14" i="24"/>
  <c r="D27" i="24" s="1"/>
  <c r="C14" i="24"/>
  <c r="C27" i="24" s="1"/>
  <c r="AA51" i="25"/>
  <c r="Y51" i="25"/>
  <c r="X51" i="25"/>
  <c r="Z51" i="25" s="1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AA45" i="25"/>
  <c r="S45" i="25"/>
  <c r="R45" i="25"/>
  <c r="K45" i="25"/>
  <c r="J45" i="25"/>
  <c r="AA44" i="25"/>
  <c r="Y44" i="25"/>
  <c r="X44" i="25"/>
  <c r="Z44" i="25" s="1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I44" i="25"/>
  <c r="H44" i="25"/>
  <c r="G44" i="25"/>
  <c r="F44" i="25"/>
  <c r="E44" i="25"/>
  <c r="D44" i="25"/>
  <c r="C44" i="25"/>
  <c r="AA38" i="25"/>
  <c r="Y38" i="25"/>
  <c r="Y45" i="25" s="1"/>
  <c r="X38" i="25"/>
  <c r="X45" i="25" s="1"/>
  <c r="Z45" i="25" s="1"/>
  <c r="W38" i="25"/>
  <c r="W45" i="25" s="1"/>
  <c r="V38" i="25"/>
  <c r="V45" i="25" s="1"/>
  <c r="U38" i="25"/>
  <c r="U45" i="25" s="1"/>
  <c r="U46" i="25" s="1"/>
  <c r="T38" i="25"/>
  <c r="S38" i="25"/>
  <c r="R38" i="25"/>
  <c r="Q38" i="25"/>
  <c r="Q45" i="25" s="1"/>
  <c r="P38" i="25"/>
  <c r="P45" i="25" s="1"/>
  <c r="O38" i="25"/>
  <c r="O45" i="25" s="1"/>
  <c r="N38" i="25"/>
  <c r="N45" i="25" s="1"/>
  <c r="M38" i="25"/>
  <c r="M45" i="25" s="1"/>
  <c r="M46" i="25" s="1"/>
  <c r="L38" i="25"/>
  <c r="K38" i="25"/>
  <c r="J38" i="25"/>
  <c r="I38" i="25"/>
  <c r="I45" i="25" s="1"/>
  <c r="H38" i="25"/>
  <c r="H45" i="25" s="1"/>
  <c r="G38" i="25"/>
  <c r="G45" i="25" s="1"/>
  <c r="F38" i="25"/>
  <c r="F45" i="25" s="1"/>
  <c r="E38" i="25"/>
  <c r="E45" i="25" s="1"/>
  <c r="D38" i="25"/>
  <c r="C38" i="25"/>
  <c r="C45" i="25" s="1"/>
  <c r="F27" i="25"/>
  <c r="E27" i="25"/>
  <c r="AA26" i="25"/>
  <c r="Y26" i="25"/>
  <c r="X26" i="25"/>
  <c r="Z26" i="25" s="1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I26" i="25"/>
  <c r="H26" i="25"/>
  <c r="G26" i="25"/>
  <c r="F26" i="25"/>
  <c r="E26" i="25"/>
  <c r="D26" i="25"/>
  <c r="C26" i="25"/>
  <c r="AA14" i="25"/>
  <c r="Y14" i="25"/>
  <c r="Y27" i="25" s="1"/>
  <c r="Y46" i="25" s="1"/>
  <c r="X14" i="25"/>
  <c r="X27" i="25" s="1"/>
  <c r="W14" i="25"/>
  <c r="V14" i="25"/>
  <c r="V27" i="25" s="1"/>
  <c r="U14" i="25"/>
  <c r="U27" i="25" s="1"/>
  <c r="T14" i="25"/>
  <c r="T27" i="25" s="1"/>
  <c r="S14" i="25"/>
  <c r="S27" i="25" s="1"/>
  <c r="S46" i="25" s="1"/>
  <c r="R14" i="25"/>
  <c r="R27" i="25" s="1"/>
  <c r="Q14" i="25"/>
  <c r="Q27" i="25" s="1"/>
  <c r="Q46" i="25" s="1"/>
  <c r="P14" i="25"/>
  <c r="P27" i="25" s="1"/>
  <c r="O14" i="25"/>
  <c r="N14" i="25"/>
  <c r="N27" i="25" s="1"/>
  <c r="M14" i="25"/>
  <c r="M27" i="25" s="1"/>
  <c r="L14" i="25"/>
  <c r="L27" i="25" s="1"/>
  <c r="K14" i="25"/>
  <c r="K27" i="25" s="1"/>
  <c r="J14" i="25"/>
  <c r="J27" i="25" s="1"/>
  <c r="I14" i="25"/>
  <c r="I27" i="25" s="1"/>
  <c r="I46" i="25" s="1"/>
  <c r="H14" i="25"/>
  <c r="H27" i="25" s="1"/>
  <c r="G14" i="25"/>
  <c r="F14" i="25"/>
  <c r="E14" i="25"/>
  <c r="D14" i="25"/>
  <c r="D27" i="25" s="1"/>
  <c r="C14" i="25"/>
  <c r="C27" i="25" s="1"/>
  <c r="C46" i="25" s="1"/>
  <c r="AA51" i="26"/>
  <c r="Y51" i="26"/>
  <c r="Z51" i="26" s="1"/>
  <c r="X51" i="26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S45" i="26"/>
  <c r="R45" i="26"/>
  <c r="K45" i="26"/>
  <c r="AA44" i="26"/>
  <c r="Y44" i="26"/>
  <c r="X44" i="26"/>
  <c r="Z44" i="26" s="1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H44" i="26"/>
  <c r="G44" i="26"/>
  <c r="F44" i="26"/>
  <c r="E44" i="26"/>
  <c r="D44" i="26"/>
  <c r="C44" i="26"/>
  <c r="AA38" i="26"/>
  <c r="AA45" i="26" s="1"/>
  <c r="Y38" i="26"/>
  <c r="Y45" i="26" s="1"/>
  <c r="X38" i="26"/>
  <c r="W38" i="26"/>
  <c r="W45" i="26" s="1"/>
  <c r="V38" i="26"/>
  <c r="V45" i="26" s="1"/>
  <c r="U38" i="26"/>
  <c r="U45" i="26" s="1"/>
  <c r="T38" i="26"/>
  <c r="S38" i="26"/>
  <c r="R38" i="26"/>
  <c r="Q38" i="26"/>
  <c r="Q45" i="26" s="1"/>
  <c r="P38" i="26"/>
  <c r="P45" i="26" s="1"/>
  <c r="O38" i="26"/>
  <c r="O45" i="26" s="1"/>
  <c r="N38" i="26"/>
  <c r="N45" i="26" s="1"/>
  <c r="M38" i="26"/>
  <c r="M45" i="26" s="1"/>
  <c r="L38" i="26"/>
  <c r="K38" i="26"/>
  <c r="J38" i="26"/>
  <c r="J45" i="26" s="1"/>
  <c r="I38" i="26"/>
  <c r="I45" i="26" s="1"/>
  <c r="H38" i="26"/>
  <c r="H45" i="26" s="1"/>
  <c r="G38" i="26"/>
  <c r="G45" i="26" s="1"/>
  <c r="F38" i="26"/>
  <c r="E38" i="26"/>
  <c r="D38" i="26"/>
  <c r="C38" i="26"/>
  <c r="C45" i="26" s="1"/>
  <c r="V27" i="26"/>
  <c r="U27" i="26"/>
  <c r="O27" i="26"/>
  <c r="N27" i="26"/>
  <c r="E27" i="26"/>
  <c r="AA26" i="26"/>
  <c r="Y26" i="26"/>
  <c r="X26" i="26"/>
  <c r="Z26" i="26" s="1"/>
  <c r="W26" i="26"/>
  <c r="V26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E26" i="26"/>
  <c r="D26" i="26"/>
  <c r="C26" i="26"/>
  <c r="AA14" i="26"/>
  <c r="AA27" i="26" s="1"/>
  <c r="Y14" i="26"/>
  <c r="Y27" i="26" s="1"/>
  <c r="Y46" i="26" s="1"/>
  <c r="X14" i="26"/>
  <c r="W14" i="26"/>
  <c r="V14" i="26"/>
  <c r="U14" i="26"/>
  <c r="T14" i="26"/>
  <c r="T27" i="26" s="1"/>
  <c r="S14" i="26"/>
  <c r="S27" i="26" s="1"/>
  <c r="S46" i="26" s="1"/>
  <c r="R14" i="26"/>
  <c r="R27" i="26" s="1"/>
  <c r="R46" i="26" s="1"/>
  <c r="Q14" i="26"/>
  <c r="Q27" i="26" s="1"/>
  <c r="Q46" i="26" s="1"/>
  <c r="P14" i="26"/>
  <c r="P27" i="26" s="1"/>
  <c r="P46" i="26" s="1"/>
  <c r="O14" i="26"/>
  <c r="N14" i="26"/>
  <c r="M14" i="26"/>
  <c r="M27" i="26" s="1"/>
  <c r="L14" i="26"/>
  <c r="L27" i="26" s="1"/>
  <c r="K14" i="26"/>
  <c r="K27" i="26" s="1"/>
  <c r="K46" i="26" s="1"/>
  <c r="J14" i="26"/>
  <c r="J27" i="26" s="1"/>
  <c r="I14" i="26"/>
  <c r="I27" i="26" s="1"/>
  <c r="I46" i="26" s="1"/>
  <c r="H14" i="26"/>
  <c r="H27" i="26" s="1"/>
  <c r="H46" i="26" s="1"/>
  <c r="G14" i="26"/>
  <c r="F14" i="26"/>
  <c r="F27" i="26" s="1"/>
  <c r="E14" i="26"/>
  <c r="D14" i="26"/>
  <c r="D27" i="26" s="1"/>
  <c r="C14" i="26"/>
  <c r="C27" i="26" s="1"/>
  <c r="AA51" i="27"/>
  <c r="Y51" i="27"/>
  <c r="Z51" i="27" s="1"/>
  <c r="X51" i="27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R45" i="27"/>
  <c r="N45" i="27"/>
  <c r="AA44" i="27"/>
  <c r="Y44" i="27"/>
  <c r="X44" i="27"/>
  <c r="Z44" i="27" s="1"/>
  <c r="W44" i="27"/>
  <c r="V44" i="27"/>
  <c r="U44" i="27"/>
  <c r="T44" i="27"/>
  <c r="S44" i="27"/>
  <c r="R44" i="27"/>
  <c r="Q44" i="27"/>
  <c r="P44" i="27"/>
  <c r="O44" i="27"/>
  <c r="N44" i="27"/>
  <c r="M44" i="27"/>
  <c r="L44" i="27"/>
  <c r="K44" i="27"/>
  <c r="J44" i="27"/>
  <c r="I44" i="27"/>
  <c r="H44" i="27"/>
  <c r="G44" i="27"/>
  <c r="F44" i="27"/>
  <c r="E44" i="27"/>
  <c r="D44" i="27"/>
  <c r="C44" i="27"/>
  <c r="AA38" i="27"/>
  <c r="Y38" i="27"/>
  <c r="X38" i="27"/>
  <c r="W38" i="27"/>
  <c r="W45" i="27" s="1"/>
  <c r="V38" i="27"/>
  <c r="V45" i="27" s="1"/>
  <c r="U38" i="27"/>
  <c r="U45" i="27" s="1"/>
  <c r="T38" i="27"/>
  <c r="T45" i="27" s="1"/>
  <c r="S38" i="27"/>
  <c r="R38" i="27"/>
  <c r="Q38" i="27"/>
  <c r="Q45" i="27" s="1"/>
  <c r="P38" i="27"/>
  <c r="P45" i="27" s="1"/>
  <c r="O38" i="27"/>
  <c r="O45" i="27" s="1"/>
  <c r="N38" i="27"/>
  <c r="M38" i="27"/>
  <c r="M45" i="27" s="1"/>
  <c r="L38" i="27"/>
  <c r="L45" i="27" s="1"/>
  <c r="K38" i="27"/>
  <c r="K45" i="27" s="1"/>
  <c r="J38" i="27"/>
  <c r="J45" i="27" s="1"/>
  <c r="I38" i="27"/>
  <c r="I45" i="27" s="1"/>
  <c r="H38" i="27"/>
  <c r="H45" i="27" s="1"/>
  <c r="G38" i="27"/>
  <c r="G45" i="27" s="1"/>
  <c r="F38" i="27"/>
  <c r="F45" i="27" s="1"/>
  <c r="E38" i="27"/>
  <c r="E45" i="27" s="1"/>
  <c r="D38" i="27"/>
  <c r="D45" i="27" s="1"/>
  <c r="C38" i="27"/>
  <c r="AA26" i="27"/>
  <c r="Y26" i="27"/>
  <c r="X26" i="27"/>
  <c r="Z26" i="27" s="1"/>
  <c r="W26" i="27"/>
  <c r="V26" i="27"/>
  <c r="U26" i="27"/>
  <c r="T26" i="27"/>
  <c r="S26" i="27"/>
  <c r="R26" i="27"/>
  <c r="Q26" i="27"/>
  <c r="P26" i="27"/>
  <c r="O26" i="27"/>
  <c r="N26" i="27"/>
  <c r="M26" i="27"/>
  <c r="L26" i="27"/>
  <c r="K26" i="27"/>
  <c r="J26" i="27"/>
  <c r="I26" i="27"/>
  <c r="H26" i="27"/>
  <c r="G26" i="27"/>
  <c r="F26" i="27"/>
  <c r="E26" i="27"/>
  <c r="D26" i="27"/>
  <c r="C26" i="27"/>
  <c r="AA14" i="27"/>
  <c r="AA27" i="27" s="1"/>
  <c r="Y14" i="27"/>
  <c r="Y27" i="27" s="1"/>
  <c r="X14" i="27"/>
  <c r="X27" i="27" s="1"/>
  <c r="W14" i="27"/>
  <c r="V14" i="27"/>
  <c r="V27" i="27" s="1"/>
  <c r="U14" i="27"/>
  <c r="U27" i="27" s="1"/>
  <c r="U46" i="27" s="1"/>
  <c r="T14" i="27"/>
  <c r="T27" i="27" s="1"/>
  <c r="S14" i="27"/>
  <c r="S27" i="27" s="1"/>
  <c r="R14" i="27"/>
  <c r="Q14" i="27"/>
  <c r="Q27" i="27" s="1"/>
  <c r="P14" i="27"/>
  <c r="P27" i="27" s="1"/>
  <c r="O14" i="27"/>
  <c r="O27" i="27" s="1"/>
  <c r="N14" i="27"/>
  <c r="N27" i="27" s="1"/>
  <c r="N46" i="27" s="1"/>
  <c r="M14" i="27"/>
  <c r="M27" i="27" s="1"/>
  <c r="M46" i="27" s="1"/>
  <c r="L14" i="27"/>
  <c r="L27" i="27" s="1"/>
  <c r="K14" i="27"/>
  <c r="K27" i="27" s="1"/>
  <c r="J14" i="27"/>
  <c r="I14" i="27"/>
  <c r="I27" i="27" s="1"/>
  <c r="H14" i="27"/>
  <c r="H27" i="27" s="1"/>
  <c r="G14" i="27"/>
  <c r="G27" i="27" s="1"/>
  <c r="F14" i="27"/>
  <c r="E14" i="27"/>
  <c r="D14" i="27"/>
  <c r="D27" i="27" s="1"/>
  <c r="C14" i="27"/>
  <c r="C27" i="27" s="1"/>
  <c r="AA51" i="28"/>
  <c r="Y51" i="28"/>
  <c r="X51" i="28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AA44" i="28"/>
  <c r="Y44" i="28"/>
  <c r="X44" i="28"/>
  <c r="Z44" i="28" s="1"/>
  <c r="W44" i="28"/>
  <c r="V44" i="28"/>
  <c r="U44" i="28"/>
  <c r="T44" i="28"/>
  <c r="S44" i="28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D44" i="28"/>
  <c r="C44" i="28"/>
  <c r="AA38" i="28"/>
  <c r="AA45" i="28" s="1"/>
  <c r="AA46" i="28" s="1"/>
  <c r="Y38" i="28"/>
  <c r="Y45" i="28" s="1"/>
  <c r="X38" i="28"/>
  <c r="Z38" i="28" s="1"/>
  <c r="W38" i="28"/>
  <c r="W45" i="28" s="1"/>
  <c r="V38" i="28"/>
  <c r="V45" i="28" s="1"/>
  <c r="U38" i="28"/>
  <c r="U45" i="28" s="1"/>
  <c r="T38" i="28"/>
  <c r="T45" i="28" s="1"/>
  <c r="S38" i="28"/>
  <c r="S45" i="28" s="1"/>
  <c r="R38" i="28"/>
  <c r="R45" i="28" s="1"/>
  <c r="Q38" i="28"/>
  <c r="Q45" i="28" s="1"/>
  <c r="P38" i="28"/>
  <c r="P45" i="28" s="1"/>
  <c r="O38" i="28"/>
  <c r="O45" i="28" s="1"/>
  <c r="N38" i="28"/>
  <c r="N45" i="28" s="1"/>
  <c r="M38" i="28"/>
  <c r="M45" i="28" s="1"/>
  <c r="L38" i="28"/>
  <c r="L45" i="28" s="1"/>
  <c r="K38" i="28"/>
  <c r="J38" i="28"/>
  <c r="J45" i="28" s="1"/>
  <c r="I38" i="28"/>
  <c r="I45" i="28" s="1"/>
  <c r="H38" i="28"/>
  <c r="G38" i="28"/>
  <c r="G45" i="28" s="1"/>
  <c r="F38" i="28"/>
  <c r="F45" i="28" s="1"/>
  <c r="E38" i="28"/>
  <c r="D38" i="28"/>
  <c r="C38" i="28"/>
  <c r="AA27" i="28"/>
  <c r="E27" i="28"/>
  <c r="AA26" i="28"/>
  <c r="Y26" i="28"/>
  <c r="X26" i="28"/>
  <c r="Z26" i="28" s="1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D26" i="28"/>
  <c r="C26" i="28"/>
  <c r="AA14" i="28"/>
  <c r="Y14" i="28"/>
  <c r="Y27" i="28" s="1"/>
  <c r="X14" i="28"/>
  <c r="Z14" i="28" s="1"/>
  <c r="W14" i="28"/>
  <c r="W27" i="28" s="1"/>
  <c r="V14" i="28"/>
  <c r="U14" i="28"/>
  <c r="U27" i="28" s="1"/>
  <c r="U46" i="28" s="1"/>
  <c r="T14" i="28"/>
  <c r="S14" i="28"/>
  <c r="S27" i="28" s="1"/>
  <c r="S46" i="28" s="1"/>
  <c r="R14" i="28"/>
  <c r="R27" i="28" s="1"/>
  <c r="Q14" i="28"/>
  <c r="Q27" i="28" s="1"/>
  <c r="P14" i="28"/>
  <c r="P27" i="28" s="1"/>
  <c r="O14" i="28"/>
  <c r="O27" i="28" s="1"/>
  <c r="N14" i="28"/>
  <c r="M14" i="28"/>
  <c r="M27" i="28" s="1"/>
  <c r="M46" i="28" s="1"/>
  <c r="L14" i="28"/>
  <c r="K14" i="28"/>
  <c r="K27" i="28" s="1"/>
  <c r="J14" i="28"/>
  <c r="J27" i="28" s="1"/>
  <c r="I14" i="28"/>
  <c r="I27" i="28" s="1"/>
  <c r="H14" i="28"/>
  <c r="G14" i="28"/>
  <c r="G27" i="28" s="1"/>
  <c r="F14" i="28"/>
  <c r="E14" i="28"/>
  <c r="D14" i="28"/>
  <c r="C14" i="28"/>
  <c r="C27" i="28" s="1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AA44" i="1"/>
  <c r="Y44" i="1"/>
  <c r="X44" i="1"/>
  <c r="Z44" i="1" s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Y38" i="1"/>
  <c r="Y45" i="1" s="1"/>
  <c r="X38" i="1"/>
  <c r="Z38" i="1" s="1"/>
  <c r="W38" i="1"/>
  <c r="W45" i="1" s="1"/>
  <c r="V38" i="1"/>
  <c r="U38" i="1"/>
  <c r="U45" i="1" s="1"/>
  <c r="T38" i="1"/>
  <c r="T45" i="1" s="1"/>
  <c r="S38" i="1"/>
  <c r="R38" i="1"/>
  <c r="R45" i="1" s="1"/>
  <c r="Q38" i="1"/>
  <c r="Q45" i="1" s="1"/>
  <c r="P38" i="1"/>
  <c r="P45" i="1" s="1"/>
  <c r="O38" i="1"/>
  <c r="O45" i="1" s="1"/>
  <c r="N38" i="1"/>
  <c r="N45" i="1" s="1"/>
  <c r="M38" i="1"/>
  <c r="M45" i="1" s="1"/>
  <c r="L38" i="1"/>
  <c r="L45" i="1" s="1"/>
  <c r="K38" i="1"/>
  <c r="J38" i="1"/>
  <c r="J45" i="1" s="1"/>
  <c r="I38" i="1"/>
  <c r="I45" i="1" s="1"/>
  <c r="H38" i="1"/>
  <c r="H45" i="1" s="1"/>
  <c r="G38" i="1"/>
  <c r="F38" i="1"/>
  <c r="E38" i="1"/>
  <c r="E45" i="1" s="1"/>
  <c r="D38" i="1"/>
  <c r="D45" i="1" s="1"/>
  <c r="C38" i="1"/>
  <c r="F27" i="1"/>
  <c r="AA26" i="1"/>
  <c r="Y26" i="1"/>
  <c r="X26" i="1"/>
  <c r="Z26" i="1" s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Y14" i="1"/>
  <c r="Y27" i="1" s="1"/>
  <c r="Y46" i="1" s="1"/>
  <c r="X14" i="1"/>
  <c r="Z14" i="1" s="1"/>
  <c r="W14" i="1"/>
  <c r="W27" i="1" s="1"/>
  <c r="V14" i="1"/>
  <c r="V27" i="1" s="1"/>
  <c r="U14" i="1"/>
  <c r="U27" i="1" s="1"/>
  <c r="T14" i="1"/>
  <c r="S14" i="1"/>
  <c r="R14" i="1"/>
  <c r="R27" i="1" s="1"/>
  <c r="R46" i="1" s="1"/>
  <c r="Q14" i="1"/>
  <c r="Q27" i="1" s="1"/>
  <c r="Q46" i="1" s="1"/>
  <c r="P14" i="1"/>
  <c r="P27" i="1" s="1"/>
  <c r="O14" i="1"/>
  <c r="N14" i="1"/>
  <c r="N27" i="1" s="1"/>
  <c r="M14" i="1"/>
  <c r="M27" i="1" s="1"/>
  <c r="L14" i="1"/>
  <c r="K14" i="1"/>
  <c r="K27" i="1" s="1"/>
  <c r="J14" i="1"/>
  <c r="J27" i="1" s="1"/>
  <c r="J46" i="1" s="1"/>
  <c r="I14" i="1"/>
  <c r="I27" i="1" s="1"/>
  <c r="I46" i="1" s="1"/>
  <c r="H14" i="1"/>
  <c r="H27" i="1" s="1"/>
  <c r="G14" i="1"/>
  <c r="G27" i="1" s="1"/>
  <c r="F14" i="1"/>
  <c r="E14" i="1"/>
  <c r="E27" i="1" s="1"/>
  <c r="D14" i="1"/>
  <c r="C14" i="1"/>
  <c r="C27" i="1" s="1"/>
  <c r="E27" i="27" l="1"/>
  <c r="F27" i="27"/>
  <c r="F46" i="27" s="1"/>
  <c r="Y46" i="18"/>
  <c r="K46" i="28"/>
  <c r="N46" i="26"/>
  <c r="K46" i="25"/>
  <c r="G27" i="23"/>
  <c r="G46" i="23" s="1"/>
  <c r="W27" i="23"/>
  <c r="W46" i="23" s="1"/>
  <c r="O46" i="26"/>
  <c r="F45" i="26"/>
  <c r="F46" i="26" s="1"/>
  <c r="H45" i="28"/>
  <c r="O27" i="23"/>
  <c r="O46" i="23" s="1"/>
  <c r="F45" i="1"/>
  <c r="V45" i="1"/>
  <c r="V46" i="1" s="1"/>
  <c r="D45" i="25"/>
  <c r="D46" i="25" s="1"/>
  <c r="L45" i="25"/>
  <c r="L46" i="25" s="1"/>
  <c r="T45" i="25"/>
  <c r="T46" i="25" s="1"/>
  <c r="E46" i="25"/>
  <c r="M27" i="20"/>
  <c r="H45" i="14"/>
  <c r="X46" i="5"/>
  <c r="Z46" i="5" s="1"/>
  <c r="Z27" i="5"/>
  <c r="Y46" i="17"/>
  <c r="I46" i="18"/>
  <c r="S27" i="1"/>
  <c r="G46" i="27"/>
  <c r="O27" i="24"/>
  <c r="R27" i="12"/>
  <c r="H45" i="9"/>
  <c r="X27" i="2"/>
  <c r="Z27" i="2" s="1"/>
  <c r="Z14" i="2"/>
  <c r="N27" i="28"/>
  <c r="N46" i="28" s="1"/>
  <c r="H46" i="27"/>
  <c r="Y45" i="27"/>
  <c r="Y46" i="27" s="1"/>
  <c r="AA46" i="23"/>
  <c r="T46" i="22"/>
  <c r="AA45" i="22"/>
  <c r="Q45" i="17"/>
  <c r="Q46" i="17" s="1"/>
  <c r="X45" i="15"/>
  <c r="Z45" i="15" s="1"/>
  <c r="Z38" i="15"/>
  <c r="S27" i="12"/>
  <c r="D45" i="28"/>
  <c r="I46" i="27"/>
  <c r="AA45" i="27"/>
  <c r="W27" i="25"/>
  <c r="W46" i="25" s="1"/>
  <c r="S46" i="23"/>
  <c r="L45" i="23"/>
  <c r="L46" i="23" s="1"/>
  <c r="H46" i="20"/>
  <c r="Q46" i="13"/>
  <c r="H46" i="6"/>
  <c r="AA45" i="1"/>
  <c r="AA46" i="1" s="1"/>
  <c r="H27" i="28"/>
  <c r="E45" i="28"/>
  <c r="E46" i="28" s="1"/>
  <c r="C45" i="27"/>
  <c r="S45" i="27"/>
  <c r="S46" i="27" s="1"/>
  <c r="J46" i="24"/>
  <c r="R46" i="24"/>
  <c r="AA46" i="24"/>
  <c r="E46" i="23"/>
  <c r="M46" i="23"/>
  <c r="U46" i="23"/>
  <c r="I45" i="18"/>
  <c r="Q45" i="18"/>
  <c r="Y45" i="18"/>
  <c r="S46" i="16"/>
  <c r="F27" i="14"/>
  <c r="F46" i="14" s="1"/>
  <c r="V27" i="14"/>
  <c r="V46" i="14" s="1"/>
  <c r="R46" i="13"/>
  <c r="H45" i="10"/>
  <c r="X45" i="10"/>
  <c r="Z45" i="10" s="1"/>
  <c r="P46" i="23"/>
  <c r="Z45" i="17"/>
  <c r="J46" i="26"/>
  <c r="F46" i="25"/>
  <c r="G27" i="24"/>
  <c r="G46" i="24" s="1"/>
  <c r="I45" i="22"/>
  <c r="I46" i="22" s="1"/>
  <c r="X45" i="9"/>
  <c r="Z45" i="9" s="1"/>
  <c r="Z44" i="9"/>
  <c r="F27" i="28"/>
  <c r="F46" i="28" s="1"/>
  <c r="K45" i="28"/>
  <c r="P46" i="27"/>
  <c r="H46" i="24"/>
  <c r="R46" i="23"/>
  <c r="L46" i="22"/>
  <c r="Y45" i="17"/>
  <c r="H46" i="10"/>
  <c r="Q46" i="27"/>
  <c r="O27" i="25"/>
  <c r="K46" i="23"/>
  <c r="D45" i="23"/>
  <c r="D46" i="23" s="1"/>
  <c r="T45" i="23"/>
  <c r="T46" i="23" s="1"/>
  <c r="G46" i="1"/>
  <c r="W46" i="1"/>
  <c r="O27" i="1"/>
  <c r="O46" i="1" s="1"/>
  <c r="C45" i="1"/>
  <c r="K45" i="1"/>
  <c r="S45" i="1"/>
  <c r="X45" i="1"/>
  <c r="Z45" i="1" s="1"/>
  <c r="I46" i="28"/>
  <c r="Q46" i="28"/>
  <c r="Y46" i="28"/>
  <c r="K46" i="27"/>
  <c r="D45" i="26"/>
  <c r="L45" i="26"/>
  <c r="T45" i="26"/>
  <c r="T46" i="26" s="1"/>
  <c r="C46" i="24"/>
  <c r="K46" i="24"/>
  <c r="S46" i="24"/>
  <c r="D45" i="24"/>
  <c r="L45" i="24"/>
  <c r="T45" i="24"/>
  <c r="D45" i="21"/>
  <c r="L45" i="21"/>
  <c r="L46" i="21" s="1"/>
  <c r="T45" i="21"/>
  <c r="T46" i="21" s="1"/>
  <c r="K46" i="19"/>
  <c r="S46" i="19"/>
  <c r="D27" i="16"/>
  <c r="L27" i="16"/>
  <c r="T27" i="16"/>
  <c r="Z27" i="11"/>
  <c r="X46" i="11"/>
  <c r="V46" i="9"/>
  <c r="L46" i="8"/>
  <c r="T46" i="8"/>
  <c r="D27" i="8"/>
  <c r="D46" i="8" s="1"/>
  <c r="H46" i="7"/>
  <c r="P46" i="7"/>
  <c r="Z14" i="6"/>
  <c r="H46" i="23"/>
  <c r="P45" i="14"/>
  <c r="P46" i="14" s="1"/>
  <c r="G45" i="1"/>
  <c r="O46" i="27"/>
  <c r="W27" i="27"/>
  <c r="W46" i="27" s="1"/>
  <c r="AA46" i="26"/>
  <c r="W27" i="24"/>
  <c r="H27" i="2"/>
  <c r="D27" i="1"/>
  <c r="D46" i="1" s="1"/>
  <c r="V27" i="28"/>
  <c r="V46" i="28" s="1"/>
  <c r="C45" i="28"/>
  <c r="C46" i="28" s="1"/>
  <c r="C46" i="26"/>
  <c r="P46" i="24"/>
  <c r="J46" i="23"/>
  <c r="D46" i="22"/>
  <c r="I45" i="17"/>
  <c r="I46" i="17" s="1"/>
  <c r="Z51" i="28"/>
  <c r="G27" i="25"/>
  <c r="C46" i="23"/>
  <c r="C46" i="21"/>
  <c r="H46" i="1"/>
  <c r="P46" i="1"/>
  <c r="J46" i="28"/>
  <c r="R46" i="28"/>
  <c r="E46" i="27"/>
  <c r="G27" i="26"/>
  <c r="G46" i="26" s="1"/>
  <c r="W27" i="26"/>
  <c r="W46" i="26" s="1"/>
  <c r="M46" i="26"/>
  <c r="U46" i="26"/>
  <c r="J46" i="25"/>
  <c r="R46" i="25"/>
  <c r="AA27" i="25"/>
  <c r="AA46" i="25" s="1"/>
  <c r="D46" i="24"/>
  <c r="L46" i="24"/>
  <c r="T46" i="24"/>
  <c r="E46" i="24"/>
  <c r="M46" i="24"/>
  <c r="U46" i="24"/>
  <c r="L46" i="19"/>
  <c r="D27" i="19"/>
  <c r="D46" i="19" s="1"/>
  <c r="T27" i="19"/>
  <c r="T46" i="19" s="1"/>
  <c r="AA45" i="19"/>
  <c r="K45" i="13"/>
  <c r="AA45" i="13"/>
  <c r="P46" i="11"/>
  <c r="Q45" i="10"/>
  <c r="Q46" i="10" s="1"/>
  <c r="Y45" i="10"/>
  <c r="Y46" i="10" s="1"/>
  <c r="W46" i="9"/>
  <c r="E46" i="8"/>
  <c r="M46" i="8"/>
  <c r="U46" i="8"/>
  <c r="G46" i="7"/>
  <c r="O46" i="7"/>
  <c r="E46" i="3"/>
  <c r="U46" i="3"/>
  <c r="N46" i="20"/>
  <c r="X45" i="7"/>
  <c r="X46" i="7" s="1"/>
  <c r="Z38" i="7"/>
  <c r="Z27" i="3"/>
  <c r="AA46" i="22"/>
  <c r="E46" i="21"/>
  <c r="M46" i="21"/>
  <c r="U46" i="21"/>
  <c r="G46" i="20"/>
  <c r="F46" i="19"/>
  <c r="N46" i="19"/>
  <c r="V46" i="19"/>
  <c r="E46" i="16"/>
  <c r="M46" i="16"/>
  <c r="U46" i="16"/>
  <c r="G46" i="15"/>
  <c r="O46" i="15"/>
  <c r="W46" i="15"/>
  <c r="O46" i="14"/>
  <c r="W46" i="14"/>
  <c r="AA27" i="13"/>
  <c r="AA46" i="13" s="1"/>
  <c r="D27" i="12"/>
  <c r="D46" i="12" s="1"/>
  <c r="T27" i="12"/>
  <c r="T46" i="12" s="1"/>
  <c r="P46" i="9"/>
  <c r="I45" i="9"/>
  <c r="N46" i="8"/>
  <c r="V46" i="8"/>
  <c r="F45" i="8"/>
  <c r="F46" i="8" s="1"/>
  <c r="V45" i="8"/>
  <c r="J45" i="7"/>
  <c r="R45" i="7"/>
  <c r="D27" i="5"/>
  <c r="L27" i="5"/>
  <c r="L46" i="5" s="1"/>
  <c r="T27" i="5"/>
  <c r="T46" i="5" s="1"/>
  <c r="C27" i="5"/>
  <c r="C46" i="5" s="1"/>
  <c r="K27" i="5"/>
  <c r="K46" i="5" s="1"/>
  <c r="S27" i="5"/>
  <c r="S46" i="5" s="1"/>
  <c r="AA27" i="5"/>
  <c r="AA46" i="5" s="1"/>
  <c r="H45" i="4"/>
  <c r="P45" i="4"/>
  <c r="F27" i="3"/>
  <c r="F46" i="3" s="1"/>
  <c r="N27" i="3"/>
  <c r="N46" i="3" s="1"/>
  <c r="V27" i="3"/>
  <c r="V46" i="3" s="1"/>
  <c r="S46" i="22"/>
  <c r="D45" i="22"/>
  <c r="L45" i="22"/>
  <c r="T45" i="22"/>
  <c r="D27" i="18"/>
  <c r="D46" i="18" s="1"/>
  <c r="L27" i="18"/>
  <c r="L46" i="18" s="1"/>
  <c r="T27" i="18"/>
  <c r="T46" i="18" s="1"/>
  <c r="D27" i="17"/>
  <c r="D46" i="17" s="1"/>
  <c r="L27" i="17"/>
  <c r="L46" i="17" s="1"/>
  <c r="T27" i="17"/>
  <c r="T46" i="17" s="1"/>
  <c r="Z51" i="16"/>
  <c r="H46" i="15"/>
  <c r="J45" i="15"/>
  <c r="J46" i="15" s="1"/>
  <c r="R45" i="15"/>
  <c r="R46" i="15" s="1"/>
  <c r="I45" i="15"/>
  <c r="Q45" i="15"/>
  <c r="Q46" i="15" s="1"/>
  <c r="Y45" i="15"/>
  <c r="Y46" i="15" s="1"/>
  <c r="C27" i="13"/>
  <c r="W46" i="8"/>
  <c r="J46" i="7"/>
  <c r="R46" i="7"/>
  <c r="E46" i="5"/>
  <c r="M46" i="5"/>
  <c r="U46" i="5"/>
  <c r="H46" i="5"/>
  <c r="G46" i="3"/>
  <c r="E46" i="22"/>
  <c r="M46" i="22"/>
  <c r="U46" i="22"/>
  <c r="H46" i="19"/>
  <c r="P46" i="19"/>
  <c r="Z27" i="19"/>
  <c r="U46" i="17"/>
  <c r="U45" i="17"/>
  <c r="G46" i="16"/>
  <c r="O46" i="16"/>
  <c r="W46" i="16"/>
  <c r="D27" i="11"/>
  <c r="D46" i="11" s="1"/>
  <c r="L27" i="11"/>
  <c r="L46" i="11" s="1"/>
  <c r="T27" i="11"/>
  <c r="T46" i="11" s="1"/>
  <c r="D27" i="10"/>
  <c r="D46" i="10" s="1"/>
  <c r="L27" i="10"/>
  <c r="L46" i="10" s="1"/>
  <c r="E46" i="6"/>
  <c r="M46" i="6"/>
  <c r="U46" i="6"/>
  <c r="F46" i="5"/>
  <c r="N46" i="5"/>
  <c r="M46" i="4"/>
  <c r="U46" i="4"/>
  <c r="Z51" i="4"/>
  <c r="D27" i="2"/>
  <c r="L27" i="2"/>
  <c r="T27" i="2"/>
  <c r="I45" i="2"/>
  <c r="I46" i="2" s="1"/>
  <c r="Q45" i="2"/>
  <c r="Y45" i="2"/>
  <c r="Y46" i="2" s="1"/>
  <c r="P45" i="2"/>
  <c r="P46" i="2" s="1"/>
  <c r="G27" i="21"/>
  <c r="O27" i="21"/>
  <c r="W27" i="21"/>
  <c r="F46" i="18"/>
  <c r="N46" i="18"/>
  <c r="V46" i="18"/>
  <c r="AA46" i="16"/>
  <c r="G46" i="12"/>
  <c r="O46" i="12"/>
  <c r="W46" i="12"/>
  <c r="E46" i="7"/>
  <c r="U46" i="7"/>
  <c r="F46" i="6"/>
  <c r="N46" i="6"/>
  <c r="V46" i="6"/>
  <c r="G46" i="5"/>
  <c r="F46" i="4"/>
  <c r="N46" i="4"/>
  <c r="E46" i="2"/>
  <c r="M46" i="2"/>
  <c r="U46" i="2"/>
  <c r="G46" i="18"/>
  <c r="W46" i="17"/>
  <c r="S45" i="16"/>
  <c r="AA45" i="16"/>
  <c r="C27" i="14"/>
  <c r="C46" i="14" s="1"/>
  <c r="P46" i="12"/>
  <c r="D27" i="9"/>
  <c r="L27" i="9"/>
  <c r="T27" i="9"/>
  <c r="T46" i="9" s="1"/>
  <c r="F46" i="7"/>
  <c r="V46" i="7"/>
  <c r="G46" i="6"/>
  <c r="O46" i="6"/>
  <c r="W46" i="6"/>
  <c r="G46" i="4"/>
  <c r="Z14" i="3"/>
  <c r="F46" i="2"/>
  <c r="N46" i="2"/>
  <c r="V46" i="2"/>
  <c r="G27" i="22"/>
  <c r="O27" i="22"/>
  <c r="W27" i="22"/>
  <c r="W46" i="22" s="1"/>
  <c r="L27" i="20"/>
  <c r="L46" i="20" s="1"/>
  <c r="E45" i="20"/>
  <c r="E46" i="20" s="1"/>
  <c r="M45" i="20"/>
  <c r="U45" i="20"/>
  <c r="U46" i="20" s="1"/>
  <c r="Q45" i="19"/>
  <c r="Z51" i="19"/>
  <c r="H46" i="18"/>
  <c r="D45" i="16"/>
  <c r="L45" i="16"/>
  <c r="T45" i="16"/>
  <c r="D27" i="15"/>
  <c r="D46" i="15" s="1"/>
  <c r="L27" i="15"/>
  <c r="L46" i="15" s="1"/>
  <c r="T27" i="15"/>
  <c r="T46" i="15" s="1"/>
  <c r="F45" i="15"/>
  <c r="N45" i="15"/>
  <c r="V45" i="15"/>
  <c r="V46" i="15" s="1"/>
  <c r="O46" i="13"/>
  <c r="Y46" i="13"/>
  <c r="G46" i="11"/>
  <c r="O46" i="11"/>
  <c r="G46" i="10"/>
  <c r="G45" i="9"/>
  <c r="G46" i="9" s="1"/>
  <c r="O45" i="9"/>
  <c r="O46" i="9" s="1"/>
  <c r="S27" i="8"/>
  <c r="S46" i="8" s="1"/>
  <c r="G27" i="7"/>
  <c r="O27" i="7"/>
  <c r="W27" i="7"/>
  <c r="W46" i="7" s="1"/>
  <c r="Z51" i="5"/>
  <c r="G27" i="2"/>
  <c r="G46" i="2" s="1"/>
  <c r="O27" i="2"/>
  <c r="W27" i="2"/>
  <c r="W46" i="2" s="1"/>
  <c r="D45" i="2"/>
  <c r="L45" i="2"/>
  <c r="T45" i="2"/>
  <c r="S46" i="1"/>
  <c r="C46" i="1"/>
  <c r="Z27" i="27"/>
  <c r="F46" i="1"/>
  <c r="E46" i="1"/>
  <c r="M46" i="1"/>
  <c r="U46" i="1"/>
  <c r="G46" i="28"/>
  <c r="O46" i="28"/>
  <c r="W46" i="28"/>
  <c r="N46" i="1"/>
  <c r="K46" i="1"/>
  <c r="P46" i="28"/>
  <c r="H46" i="28"/>
  <c r="AA46" i="27"/>
  <c r="C46" i="27"/>
  <c r="E45" i="26"/>
  <c r="E46" i="26" s="1"/>
  <c r="L27" i="1"/>
  <c r="L46" i="1" s="1"/>
  <c r="T27" i="1"/>
  <c r="T46" i="1" s="1"/>
  <c r="X46" i="22"/>
  <c r="Z46" i="22" s="1"/>
  <c r="Z27" i="22"/>
  <c r="X27" i="1"/>
  <c r="V46" i="27"/>
  <c r="X46" i="24"/>
  <c r="Z46" i="24" s="1"/>
  <c r="Z27" i="24"/>
  <c r="X45" i="28"/>
  <c r="Z45" i="28" s="1"/>
  <c r="X45" i="27"/>
  <c r="Z45" i="27" s="1"/>
  <c r="Z38" i="27"/>
  <c r="X27" i="26"/>
  <c r="Z14" i="26"/>
  <c r="X46" i="23"/>
  <c r="Z46" i="23" s="1"/>
  <c r="Z27" i="23"/>
  <c r="D46" i="21"/>
  <c r="X27" i="28"/>
  <c r="J27" i="27"/>
  <c r="J46" i="27" s="1"/>
  <c r="R27" i="27"/>
  <c r="R46" i="27" s="1"/>
  <c r="Z14" i="27"/>
  <c r="O46" i="24"/>
  <c r="W46" i="24"/>
  <c r="N46" i="24"/>
  <c r="I46" i="23"/>
  <c r="Q46" i="23"/>
  <c r="Y46" i="23"/>
  <c r="D46" i="27"/>
  <c r="L46" i="27"/>
  <c r="T46" i="27"/>
  <c r="G46" i="25"/>
  <c r="O46" i="25"/>
  <c r="N46" i="25"/>
  <c r="I46" i="24"/>
  <c r="Q46" i="24"/>
  <c r="Y46" i="24"/>
  <c r="V46" i="24"/>
  <c r="G46" i="21"/>
  <c r="O46" i="21"/>
  <c r="W46" i="21"/>
  <c r="N46" i="21"/>
  <c r="D46" i="26"/>
  <c r="L46" i="26"/>
  <c r="H46" i="25"/>
  <c r="P46" i="25"/>
  <c r="X46" i="25"/>
  <c r="Z46" i="25" s="1"/>
  <c r="Z27" i="25"/>
  <c r="P46" i="21"/>
  <c r="X46" i="21"/>
  <c r="Z27" i="21"/>
  <c r="D27" i="28"/>
  <c r="D46" i="28" s="1"/>
  <c r="L27" i="28"/>
  <c r="L46" i="28" s="1"/>
  <c r="T27" i="28"/>
  <c r="T46" i="28" s="1"/>
  <c r="V46" i="26"/>
  <c r="X45" i="26"/>
  <c r="Z45" i="26" s="1"/>
  <c r="Z38" i="26"/>
  <c r="V46" i="25"/>
  <c r="G46" i="22"/>
  <c r="O46" i="22"/>
  <c r="N46" i="22"/>
  <c r="I46" i="21"/>
  <c r="Q46" i="21"/>
  <c r="Y46" i="21"/>
  <c r="V46" i="21"/>
  <c r="I46" i="20"/>
  <c r="Q46" i="20"/>
  <c r="Y46" i="20"/>
  <c r="I46" i="19"/>
  <c r="X46" i="19"/>
  <c r="S46" i="18"/>
  <c r="H46" i="14"/>
  <c r="Z14" i="14"/>
  <c r="X27" i="14"/>
  <c r="X45" i="14"/>
  <c r="Z44" i="14"/>
  <c r="Y45" i="14"/>
  <c r="Y46" i="14" s="1"/>
  <c r="Z38" i="14"/>
  <c r="Z14" i="25"/>
  <c r="Z14" i="24"/>
  <c r="Z14" i="23"/>
  <c r="Z14" i="22"/>
  <c r="Z14" i="21"/>
  <c r="AA46" i="20"/>
  <c r="J45" i="20"/>
  <c r="J46" i="20" s="1"/>
  <c r="R45" i="20"/>
  <c r="R46" i="20" s="1"/>
  <c r="Q46" i="19"/>
  <c r="AA46" i="18"/>
  <c r="J45" i="18"/>
  <c r="J46" i="18" s="1"/>
  <c r="Z45" i="18"/>
  <c r="F46" i="16"/>
  <c r="N46" i="16"/>
  <c r="V46" i="16"/>
  <c r="E46" i="15"/>
  <c r="M46" i="15"/>
  <c r="U46" i="15"/>
  <c r="C46" i="13"/>
  <c r="K46" i="12"/>
  <c r="H46" i="17"/>
  <c r="P46" i="17"/>
  <c r="X46" i="17"/>
  <c r="Z46" i="17" s="1"/>
  <c r="Z27" i="17"/>
  <c r="F46" i="15"/>
  <c r="N46" i="15"/>
  <c r="L46" i="13"/>
  <c r="J46" i="13"/>
  <c r="Z45" i="20"/>
  <c r="K46" i="18"/>
  <c r="H46" i="16"/>
  <c r="P46" i="16"/>
  <c r="X46" i="16"/>
  <c r="Z46" i="16" s="1"/>
  <c r="Z27" i="16"/>
  <c r="M46" i="14"/>
  <c r="U46" i="14"/>
  <c r="M46" i="13"/>
  <c r="U46" i="13"/>
  <c r="Z38" i="25"/>
  <c r="Z38" i="24"/>
  <c r="Z38" i="23"/>
  <c r="Z38" i="22"/>
  <c r="Z38" i="21"/>
  <c r="K46" i="20"/>
  <c r="C46" i="19"/>
  <c r="Y46" i="19"/>
  <c r="P46" i="18"/>
  <c r="X46" i="18"/>
  <c r="Z27" i="18"/>
  <c r="P46" i="15"/>
  <c r="Z27" i="15"/>
  <c r="Z51" i="21"/>
  <c r="X27" i="20"/>
  <c r="Z14" i="20"/>
  <c r="E46" i="19"/>
  <c r="M46" i="19"/>
  <c r="U46" i="19"/>
  <c r="AA46" i="19"/>
  <c r="J45" i="19"/>
  <c r="J46" i="19" s="1"/>
  <c r="R45" i="19"/>
  <c r="R46" i="19" s="1"/>
  <c r="Q46" i="18"/>
  <c r="I46" i="15"/>
  <c r="D45" i="13"/>
  <c r="D46" i="13" s="1"/>
  <c r="L45" i="13"/>
  <c r="T45" i="13"/>
  <c r="AA46" i="12"/>
  <c r="J45" i="12"/>
  <c r="J46" i="12" s="1"/>
  <c r="R45" i="12"/>
  <c r="R46" i="12" s="1"/>
  <c r="R46" i="9"/>
  <c r="AA46" i="14"/>
  <c r="T46" i="13"/>
  <c r="X27" i="12"/>
  <c r="Z14" i="12"/>
  <c r="Z46" i="11"/>
  <c r="H46" i="9"/>
  <c r="X46" i="9"/>
  <c r="Z46" i="9" s="1"/>
  <c r="Z27" i="9"/>
  <c r="S46" i="14"/>
  <c r="I46" i="12"/>
  <c r="Q46" i="12"/>
  <c r="Y46" i="12"/>
  <c r="Z45" i="11"/>
  <c r="I46" i="9"/>
  <c r="Q46" i="9"/>
  <c r="Y46" i="9"/>
  <c r="K46" i="14"/>
  <c r="X27" i="13"/>
  <c r="Z14" i="13"/>
  <c r="K46" i="13"/>
  <c r="K46" i="11"/>
  <c r="X46" i="10"/>
  <c r="Z46" i="10" s="1"/>
  <c r="M45" i="14"/>
  <c r="U45" i="14"/>
  <c r="C46" i="12"/>
  <c r="S46" i="12"/>
  <c r="Z14" i="19"/>
  <c r="Z14" i="18"/>
  <c r="Z14" i="17"/>
  <c r="Z14" i="16"/>
  <c r="Z14" i="15"/>
  <c r="Z38" i="13"/>
  <c r="K46" i="10"/>
  <c r="J46" i="9"/>
  <c r="E46" i="12"/>
  <c r="M46" i="12"/>
  <c r="U46" i="12"/>
  <c r="I46" i="11"/>
  <c r="Q46" i="11"/>
  <c r="Y46" i="11"/>
  <c r="S46" i="11"/>
  <c r="E46" i="9"/>
  <c r="M46" i="9"/>
  <c r="U46" i="9"/>
  <c r="X27" i="8"/>
  <c r="X45" i="8"/>
  <c r="Z45" i="8" s="1"/>
  <c r="D27" i="6"/>
  <c r="D46" i="6" s="1"/>
  <c r="L27" i="6"/>
  <c r="L46" i="6" s="1"/>
  <c r="T27" i="6"/>
  <c r="T46" i="6" s="1"/>
  <c r="C27" i="2"/>
  <c r="C46" i="2" s="1"/>
  <c r="K27" i="2"/>
  <c r="K46" i="2" s="1"/>
  <c r="S27" i="2"/>
  <c r="S46" i="2" s="1"/>
  <c r="AA27" i="2"/>
  <c r="AA46" i="2" s="1"/>
  <c r="H45" i="2"/>
  <c r="C46" i="9"/>
  <c r="K46" i="9"/>
  <c r="S46" i="9"/>
  <c r="AA46" i="9"/>
  <c r="Z44" i="2"/>
  <c r="X45" i="2"/>
  <c r="P46" i="8"/>
  <c r="D46" i="5"/>
  <c r="Z44" i="4"/>
  <c r="X45" i="4"/>
  <c r="Y45" i="3"/>
  <c r="Z45" i="3" s="1"/>
  <c r="Z38" i="3"/>
  <c r="D45" i="9"/>
  <c r="D46" i="9" s="1"/>
  <c r="L45" i="9"/>
  <c r="T45" i="9"/>
  <c r="Q46" i="8"/>
  <c r="D27" i="7"/>
  <c r="D46" i="7" s="1"/>
  <c r="L27" i="7"/>
  <c r="L46" i="7" s="1"/>
  <c r="T27" i="7"/>
  <c r="T46" i="7" s="1"/>
  <c r="Y45" i="4"/>
  <c r="Y46" i="4" s="1"/>
  <c r="Z38" i="4"/>
  <c r="H46" i="3"/>
  <c r="Z27" i="6"/>
  <c r="H46" i="4"/>
  <c r="I46" i="3"/>
  <c r="O46" i="2"/>
  <c r="J46" i="2"/>
  <c r="I46" i="8"/>
  <c r="W46" i="5"/>
  <c r="I46" i="4"/>
  <c r="O46" i="3"/>
  <c r="W46" i="3"/>
  <c r="J46" i="3"/>
  <c r="Z14" i="11"/>
  <c r="Z14" i="10"/>
  <c r="Z14" i="9"/>
  <c r="P46" i="6"/>
  <c r="O46" i="4"/>
  <c r="W46" i="4"/>
  <c r="J46" i="4"/>
  <c r="P46" i="3"/>
  <c r="Q46" i="2"/>
  <c r="Z27" i="7"/>
  <c r="I45" i="7"/>
  <c r="I46" i="7" s="1"/>
  <c r="Q45" i="7"/>
  <c r="Q46" i="7" s="1"/>
  <c r="Y45" i="7"/>
  <c r="Q46" i="6"/>
  <c r="Z38" i="5"/>
  <c r="P46" i="4"/>
  <c r="Q46" i="3"/>
  <c r="R46" i="2"/>
  <c r="L46" i="2" l="1"/>
  <c r="X46" i="15"/>
  <c r="Z46" i="15" s="1"/>
  <c r="Z45" i="7"/>
  <c r="D46" i="2"/>
  <c r="T46" i="16"/>
  <c r="Z45" i="14"/>
  <c r="L46" i="16"/>
  <c r="M46" i="20"/>
  <c r="T46" i="2"/>
  <c r="L46" i="9"/>
  <c r="H46" i="2"/>
  <c r="Z46" i="18"/>
  <c r="D46" i="16"/>
  <c r="Z46" i="19"/>
  <c r="X46" i="28"/>
  <c r="Z46" i="28" s="1"/>
  <c r="Z27" i="28"/>
  <c r="Z27" i="20"/>
  <c r="X46" i="20"/>
  <c r="Z46" i="20" s="1"/>
  <c r="Z27" i="12"/>
  <c r="X46" i="12"/>
  <c r="Z46" i="12" s="1"/>
  <c r="X46" i="14"/>
  <c r="Z46" i="14" s="1"/>
  <c r="Z27" i="14"/>
  <c r="Z27" i="13"/>
  <c r="X46" i="13"/>
  <c r="Z46" i="13" s="1"/>
  <c r="Z45" i="4"/>
  <c r="X46" i="27"/>
  <c r="Z46" i="27" s="1"/>
  <c r="Y46" i="7"/>
  <c r="Z46" i="7" s="1"/>
  <c r="Y46" i="3"/>
  <c r="Z46" i="3" s="1"/>
  <c r="X46" i="8"/>
  <c r="Z46" i="8" s="1"/>
  <c r="Z27" i="8"/>
  <c r="Z46" i="21"/>
  <c r="X46" i="1"/>
  <c r="Z46" i="1" s="1"/>
  <c r="Z27" i="1"/>
  <c r="Z45" i="2"/>
  <c r="X46" i="2"/>
  <c r="Z46" i="2" s="1"/>
  <c r="X46" i="4"/>
  <c r="Z46" i="4" s="1"/>
  <c r="X46" i="26"/>
  <c r="Z46" i="26" s="1"/>
  <c r="Z27" i="26"/>
</calcChain>
</file>

<file path=xl/sharedStrings.xml><?xml version="1.0" encoding="utf-8"?>
<sst xmlns="http://schemas.openxmlformats.org/spreadsheetml/2006/main" count="3612" uniqueCount="105">
  <si>
    <t>Limpopo: Greater Giyani (LIM331) - Table C6 Quarterly Budget Statement - Financial Position ( Waste water management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</si>
  <si>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</si>
  <si>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</si>
  <si>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</si>
  <si>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</si>
  <si>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</si>
  <si>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</si>
  <si>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</si>
  <si>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</si>
  <si>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</si>
  <si>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</si>
  <si>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</si>
  <si>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</si>
  <si>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</si>
  <si>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</si>
  <si>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</si>
  <si>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</si>
  <si>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</si>
  <si>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</si>
  <si>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</si>
  <si>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</si>
  <si>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</si>
  <si>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</si>
  <si>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</si>
  <si>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</si>
  <si>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</si>
  <si>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</si>
  <si>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</si>
  <si>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</si>
  <si>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</si>
  <si>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</si>
  <si>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</si>
  <si>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</si>
  <si>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</si>
  <si>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</si>
  <si>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</si>
  <si>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</si>
  <si>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</si>
  <si>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</si>
  <si>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</si>
  <si>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</si>
  <si>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</si>
  <si>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</si>
  <si>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</si>
  <si>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</si>
  <si>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</si>
  <si>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</si>
  <si>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</si>
  <si>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</si>
  <si>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</si>
  <si>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</si>
  <si>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</si>
  <si>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</si>
  <si>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</si>
  <si>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</si>
  <si>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</si>
  <si>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</si>
  <si>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</si>
  <si>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</si>
  <si>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</si>
  <si>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</si>
  <si>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</si>
  <si>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</si>
  <si>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</si>
  <si>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</si>
  <si>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</si>
  <si>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</si>
  <si>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</si>
  <si>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</si>
  <si>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</si>
  <si>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</si>
  <si>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</si>
  <si>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</si>
  <si>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</si>
  <si>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</si>
  <si>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</si>
  <si>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</si>
  <si>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</si>
  <si>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Waste water management                             ) for 3rd Quarter ended 31 March 2026 (Figures Finalised as at 2026/05/05)</t>
  </si>
  <si>
    <t>Limpopo: Greater Tzaneen (LIM333) - Table C6 Quarterly Budget Statement - Financial Position ( Waste water management                             ) for 3rd Quarter ended 31 March 2026 (Figures Finalised as at 2026/05/05)</t>
  </si>
  <si>
    <t>Limpopo: Ba-Phalaborwa (LIM334) - Table C6 Quarterly Budget Statement - Financial Position ( Waste water management                             ) for 3rd Quarter ended 31 March 2026 (Figures Finalised as at 2026/05/05)</t>
  </si>
  <si>
    <t>Limpopo: Maruleng (LIM335) - Table C6 Quarterly Budget Statement - Financial Position ( Waste water management                             ) for 3rd Quarter ended 31 March 2026 (Figures Finalised as at 2026/05/05)</t>
  </si>
  <si>
    <t>Limpopo: Mopani (DC33) - Table C6 Quarterly Budget Statement - Financial Position ( Waste water management                             ) for 3rd Quarter ended 31 March 2026 (Figures Finalised as at 2026/05/05)</t>
  </si>
  <si>
    <t>Limpopo: Musina (LIM341) - Table C6 Quarterly Budget Statement - Financial Position ( Waste water management                             ) for 3rd Quarter ended 31 March 2026 (Figures Finalised as at 2026/05/05)</t>
  </si>
  <si>
    <t>Limpopo: Thulamela (LIM343) - Table C6 Quarterly Budget Statement - Financial Position ( Waste water management                             ) for 3rd Quarter ended 31 March 2026 (Figures Finalised as at 2026/05/05)</t>
  </si>
  <si>
    <t>Limpopo: Makhado (LIM344) - Table C6 Quarterly Budget Statement - Financial Position ( Waste water management                             ) for 3rd Quarter ended 31 March 2026 (Figures Finalised as at 2026/05/05)</t>
  </si>
  <si>
    <t>Limpopo: Collins Chabane (LIM345) - Table C6 Quarterly Budget Statement - Financial Position ( Waste water management                             ) for 3rd Quarter ended 31 March 2026 (Figures Finalised as at 2026/05/05)</t>
  </si>
  <si>
    <t>Limpopo: Vhembe (DC34) - Table C6 Quarterly Budget Statement - Financial Position ( Waste water management                             ) for 3rd Quarter ended 31 March 2026 (Figures Finalised as at 2026/05/05)</t>
  </si>
  <si>
    <t>Limpopo: Blouberg (LIM351) - Table C6 Quarterly Budget Statement - Financial Position ( Waste water management                             ) for 3rd Quarter ended 31 March 2026 (Figures Finalised as at 2026/05/05)</t>
  </si>
  <si>
    <t>Limpopo: Molemole (LIM353) - Table C6 Quarterly Budget Statement - Financial Position ( Waste water management                             ) for 3rd Quarter ended 31 March 2026 (Figures Finalised as at 2026/05/05)</t>
  </si>
  <si>
    <t>Limpopo: Polokwane (LIM354) - Table C6 Quarterly Budget Statement - Financial Position ( Waste water management                             ) for 3rd Quarter ended 31 March 2026 (Figures Finalised as at 2026/05/05)</t>
  </si>
  <si>
    <t>Limpopo: Lepelle-Nkumpi (LIM355) - Table C6 Quarterly Budget Statement - Financial Position ( Waste water management                             ) for 3rd Quarter ended 31 March 2026 (Figures Finalised as at 2026/05/05)</t>
  </si>
  <si>
    <t>Limpopo: Capricorn (DC35) - Table C6 Quarterly Budget Statement - Financial Position ( Waste water management                             ) for 3rd Quarter ended 31 March 2026 (Figures Finalised as at 2026/05/05)</t>
  </si>
  <si>
    <t>Limpopo: Thabazimbi (LIM361) - Table C6 Quarterly Budget Statement - Financial Position ( Waste water management                             ) for 3rd Quarter ended 31 March 2026 (Figures Finalised as at 2026/05/05)</t>
  </si>
  <si>
    <t>Limpopo: Lephalale (LIM362) - Table C6 Quarterly Budget Statement - Financial Position ( Waste water management                             ) for 3rd Quarter ended 31 March 2026 (Figures Finalised as at 2026/05/05)</t>
  </si>
  <si>
    <t>Limpopo: Bela Bela (LIM366) - Table C6 Quarterly Budget Statement - Financial Position ( Waste water management                             ) for 3rd Quarter ended 31 March 2026 (Figures Finalised as at 2026/05/05)</t>
  </si>
  <si>
    <t>Limpopo: Mogalakwena (LIM367) - Table C6 Quarterly Budget Statement - Financial Position ( Waste water management                             ) for 3rd Quarter ended 31 March 2026 (Figures Finalised as at 2026/05/05)</t>
  </si>
  <si>
    <t>Limpopo: Modimolle-Mookgopong (LIM368) - Table C6 Quarterly Budget Statement - Financial Position ( Waste water management                             ) for 3rd Quarter ended 31 March 2026 (Figures Finalised as at 2026/05/05)</t>
  </si>
  <si>
    <t>Limpopo: Waterberg (DC36) - Table C6 Quarterly Budget Statement - Financial Position ( Waste water management                             ) for 3rd Quarter ended 31 March 2026 (Figures Finalised as at 2026/05/05)</t>
  </si>
  <si>
    <t>Limpopo: Ephraim Mogale (LIM471) - Table C6 Quarterly Budget Statement - Financial Position ( Waste water management                             ) for 3rd Quarter ended 31 March 2026 (Figures Finalised as at 2026/05/05)</t>
  </si>
  <si>
    <t>Limpopo: Elias Motsoaledi (LIM472) - Table C6 Quarterly Budget Statement - Financial Position ( Waste water management                             ) for 3rd Quarter ended 31 March 2026 (Figures Finalised as at 2026/05/05)</t>
  </si>
  <si>
    <t>Limpopo: Makhuduthamaga (LIM473) - Table C6 Quarterly Budget Statement - Financial Position ( Waste water management                             ) for 3rd Quarter ended 31 March 2026 (Figures Finalised as at 2026/05/05)</t>
  </si>
  <si>
    <t>Limpopo: Tubatse Fetakgomo (LIM476) - Table C6 Quarterly Budget Statement - Financial Position ( Waste water management                             ) for 3rd Quarter ended 31 March 2026 (Figures Finalised as at 2026/05/05)</t>
  </si>
  <si>
    <t>Limpopo: Sekhukhune (DC47) - Table C6 Quarterly Budget Statement - Financial Position ( Waste water management                             ) for 3rd Quarter ended 31 March 2026 (Figures Finalised as at 2026/05/05)</t>
  </si>
  <si>
    <t>Summary - Table C6 Quarterly Budget Statement - Financial Position ( Waste water management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</si>
</sst>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1271085</v>
      </c>
      <c r="D6" s="18"/>
      <c r="E6" s="19">
        <v>-440820</v>
      </c>
      <c r="F6" s="20">
        <v>-140820</v>
      </c>
      <c r="G6" s="20">
        <v>1347394</v>
      </c>
      <c r="H6" s="20">
        <v>117887</v>
      </c>
      <c r="I6" s="20">
        <v>6512</v>
      </c>
      <c r="J6" s="20">
        <v>1471793</v>
      </c>
      <c r="K6" s="20">
        <v>88091</v>
      </c>
      <c r="L6" s="20">
        <v>92806</v>
      </c>
      <c r="M6" s="20">
        <v>116279</v>
      </c>
      <c r="N6" s="20">
        <v>297176</v>
      </c>
      <c r="O6" s="20">
        <v>112175</v>
      </c>
      <c r="P6" s="20">
        <v>111058</v>
      </c>
      <c r="Q6" s="20">
        <v>124502</v>
      </c>
      <c r="R6" s="20">
        <v>347735</v>
      </c>
      <c r="S6" s="20"/>
      <c r="T6" s="20"/>
      <c r="U6" s="20"/>
      <c r="V6" s="20"/>
      <c r="W6" s="20">
        <v>2116704</v>
      </c>
      <c r="X6" s="20">
        <v>-210615</v>
      </c>
      <c r="Y6" s="20">
        <v>2327319</v>
      </c>
      <c r="Z6" s="21">
        <v>-1105.0110390997793</v>
      </c>
      <c r="AA6" s="22">
        <v>-140820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1620716</v>
      </c>
      <c r="D8" s="18"/>
      <c r="E8" s="19"/>
      <c r="F8" s="20"/>
      <c r="G8" s="20">
        <v>1620998</v>
      </c>
      <c r="H8" s="20">
        <v>-2199</v>
      </c>
      <c r="I8" s="20">
        <v>1594</v>
      </c>
      <c r="J8" s="20">
        <v>1620393</v>
      </c>
      <c r="K8" s="20">
        <v>2823</v>
      </c>
      <c r="L8" s="20">
        <v>-2500</v>
      </c>
      <c r="M8" s="20">
        <v>-12694</v>
      </c>
      <c r="N8" s="20">
        <v>-12371</v>
      </c>
      <c r="O8" s="20">
        <v>12809</v>
      </c>
      <c r="P8" s="20">
        <v>-10266</v>
      </c>
      <c r="Q8" s="20">
        <v>10344</v>
      </c>
      <c r="R8" s="20">
        <v>12887</v>
      </c>
      <c r="S8" s="20"/>
      <c r="T8" s="20"/>
      <c r="U8" s="20"/>
      <c r="V8" s="20"/>
      <c r="W8" s="20">
        <v>1620909</v>
      </c>
      <c r="X8" s="20"/>
      <c r="Y8" s="20">
        <v>1620909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-1718633</v>
      </c>
      <c r="D11" s="18"/>
      <c r="E11" s="19"/>
      <c r="F11" s="20"/>
      <c r="G11" s="20">
        <v>-1743583</v>
      </c>
      <c r="H11" s="20">
        <v>-20026</v>
      </c>
      <c r="I11" s="20">
        <v>-9477</v>
      </c>
      <c r="J11" s="20">
        <v>-1773086</v>
      </c>
      <c r="K11" s="20">
        <v>-21586</v>
      </c>
      <c r="L11" s="20">
        <v>-9521</v>
      </c>
      <c r="M11" s="20">
        <v>-17847</v>
      </c>
      <c r="N11" s="20">
        <v>-48954</v>
      </c>
      <c r="O11" s="20">
        <v>-39790</v>
      </c>
      <c r="P11" s="20">
        <v>-5011</v>
      </c>
      <c r="Q11" s="20">
        <v>-37057</v>
      </c>
      <c r="R11" s="20">
        <v>-81858</v>
      </c>
      <c r="S11" s="20"/>
      <c r="T11" s="20"/>
      <c r="U11" s="20"/>
      <c r="V11" s="20"/>
      <c r="W11" s="20">
        <v>-1903898</v>
      </c>
      <c r="X11" s="20"/>
      <c r="Y11" s="20">
        <v>-1903898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-4435</v>
      </c>
      <c r="D12" s="18"/>
      <c r="E12" s="19"/>
      <c r="F12" s="20"/>
      <c r="G12" s="24">
        <v>-4435</v>
      </c>
      <c r="H12" s="24"/>
      <c r="I12" s="24">
        <v>7935</v>
      </c>
      <c r="J12" s="20">
        <v>3500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3500</v>
      </c>
      <c r="X12" s="20"/>
      <c r="Y12" s="24">
        <v>3500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-50296</v>
      </c>
      <c r="D13" s="18"/>
      <c r="E13" s="19"/>
      <c r="F13" s="20"/>
      <c r="G13" s="20">
        <v>-50296</v>
      </c>
      <c r="H13" s="20"/>
      <c r="I13" s="20"/>
      <c r="J13" s="20">
        <v>-50296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-50296</v>
      </c>
      <c r="X13" s="20"/>
      <c r="Y13" s="20">
        <v>-50296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1118437</v>
      </c>
      <c r="D14" s="29">
        <f>SUM(D6:D13)</f>
        <v>0</v>
      </c>
      <c r="E14" s="30">
        <f t="shared" si="0"/>
        <v>-440820</v>
      </c>
      <c r="F14" s="31">
        <f t="shared" si="0"/>
        <v>-140820</v>
      </c>
      <c r="G14" s="31">
        <f t="shared" si="0"/>
        <v>1170078</v>
      </c>
      <c r="H14" s="31">
        <f t="shared" si="0"/>
        <v>95662</v>
      </c>
      <c r="I14" s="31">
        <f t="shared" si="0"/>
        <v>6564</v>
      </c>
      <c r="J14" s="31">
        <f t="shared" si="0"/>
        <v>1272304</v>
      </c>
      <c r="K14" s="31">
        <f t="shared" si="0"/>
        <v>69328</v>
      </c>
      <c r="L14" s="31">
        <f t="shared" si="0"/>
        <v>80785</v>
      </c>
      <c r="M14" s="31">
        <f t="shared" si="0"/>
        <v>85738</v>
      </c>
      <c r="N14" s="31">
        <f t="shared" si="0"/>
        <v>235851</v>
      </c>
      <c r="O14" s="31">
        <f t="shared" si="0"/>
        <v>85194</v>
      </c>
      <c r="P14" s="31">
        <f t="shared" si="0"/>
        <v>95781</v>
      </c>
      <c r="Q14" s="31">
        <f t="shared" si="0"/>
        <v>97789</v>
      </c>
      <c r="R14" s="31">
        <f t="shared" si="0"/>
        <v>278764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1786919</v>
      </c>
      <c r="X14" s="31">
        <f t="shared" si="0"/>
        <v>-210615</v>
      </c>
      <c r="Y14" s="31">
        <f t="shared" si="0"/>
        <v>1997534</v>
      </c>
      <c r="Z14" s="32">
        <f>+IF(X14&lt;&gt;0,+(Y14/X14)*100,0)</f>
        <v>-948.42912423141752</v>
      </c>
      <c r="AA14" s="33">
        <f>SUM(AA6:AA13)</f>
        <v>-140820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1118437</v>
      </c>
      <c r="D27" s="29">
        <f>+D14+D26</f>
        <v>0</v>
      </c>
      <c r="E27" s="30">
        <f t="shared" si="2"/>
        <v>-440820</v>
      </c>
      <c r="F27" s="31">
        <f t="shared" si="2"/>
        <v>-140820</v>
      </c>
      <c r="G27" s="31">
        <f t="shared" si="2"/>
        <v>1170078</v>
      </c>
      <c r="H27" s="31">
        <f t="shared" si="2"/>
        <v>95662</v>
      </c>
      <c r="I27" s="31">
        <f t="shared" si="2"/>
        <v>6564</v>
      </c>
      <c r="J27" s="31">
        <f t="shared" si="2"/>
        <v>1272304</v>
      </c>
      <c r="K27" s="31">
        <f t="shared" si="2"/>
        <v>69328</v>
      </c>
      <c r="L27" s="31">
        <f t="shared" si="2"/>
        <v>80785</v>
      </c>
      <c r="M27" s="31">
        <f t="shared" si="2"/>
        <v>85738</v>
      </c>
      <c r="N27" s="31">
        <f t="shared" si="2"/>
        <v>235851</v>
      </c>
      <c r="O27" s="31">
        <f t="shared" si="2"/>
        <v>85194</v>
      </c>
      <c r="P27" s="31">
        <f t="shared" si="2"/>
        <v>95781</v>
      </c>
      <c r="Q27" s="31">
        <f t="shared" si="2"/>
        <v>97789</v>
      </c>
      <c r="R27" s="31">
        <f t="shared" si="2"/>
        <v>278764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1786919</v>
      </c>
      <c r="X27" s="31">
        <f t="shared" si="2"/>
        <v>-210615</v>
      </c>
      <c r="Y27" s="31">
        <f t="shared" si="2"/>
        <v>1997534</v>
      </c>
      <c r="Z27" s="32">
        <f>+IF(X27&lt;&gt;0,+(Y27/X27)*100,0)</f>
        <v>-948.42912423141752</v>
      </c>
      <c r="AA27" s="33">
        <f>+AA14+AA26</f>
        <v>-140820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-1318</v>
      </c>
      <c r="D32" s="18"/>
      <c r="E32" s="19"/>
      <c r="F32" s="20"/>
      <c r="G32" s="20">
        <v>-1318</v>
      </c>
      <c r="H32" s="20"/>
      <c r="I32" s="20"/>
      <c r="J32" s="20">
        <v>-1318</v>
      </c>
      <c r="K32" s="20"/>
      <c r="L32" s="20">
        <v>-11529</v>
      </c>
      <c r="M32" s="20"/>
      <c r="N32" s="20">
        <v>-11529</v>
      </c>
      <c r="O32" s="20"/>
      <c r="P32" s="20"/>
      <c r="Q32" s="20"/>
      <c r="R32" s="20"/>
      <c r="S32" s="20"/>
      <c r="T32" s="20"/>
      <c r="U32" s="20"/>
      <c r="V32" s="20"/>
      <c r="W32" s="20">
        <v>-12847</v>
      </c>
      <c r="X32" s="20"/>
      <c r="Y32" s="20">
        <v>-12847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1980864</v>
      </c>
      <c r="D33" s="18"/>
      <c r="E33" s="19"/>
      <c r="F33" s="20"/>
      <c r="G33" s="20">
        <v>2052852</v>
      </c>
      <c r="H33" s="20">
        <v>66701</v>
      </c>
      <c r="I33" s="20">
        <v>72275</v>
      </c>
      <c r="J33" s="20">
        <v>2191828</v>
      </c>
      <c r="K33" s="20">
        <v>59912</v>
      </c>
      <c r="L33" s="20">
        <v>69608</v>
      </c>
      <c r="M33" s="20">
        <v>66062</v>
      </c>
      <c r="N33" s="20">
        <v>195582</v>
      </c>
      <c r="O33" s="20">
        <v>66451</v>
      </c>
      <c r="P33" s="20">
        <v>63754</v>
      </c>
      <c r="Q33" s="20">
        <v>64781</v>
      </c>
      <c r="R33" s="20">
        <v>194986</v>
      </c>
      <c r="S33" s="20"/>
      <c r="T33" s="20"/>
      <c r="U33" s="20"/>
      <c r="V33" s="20"/>
      <c r="W33" s="20">
        <v>2582396</v>
      </c>
      <c r="X33" s="20"/>
      <c r="Y33" s="20">
        <v>2582396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274009</v>
      </c>
      <c r="D36" s="18"/>
      <c r="E36" s="19"/>
      <c r="F36" s="20"/>
      <c r="G36" s="20">
        <v>283767</v>
      </c>
      <c r="H36" s="20">
        <v>15194</v>
      </c>
      <c r="I36" s="20">
        <v>9703</v>
      </c>
      <c r="J36" s="20">
        <v>308664</v>
      </c>
      <c r="K36" s="20">
        <v>11012</v>
      </c>
      <c r="L36" s="20">
        <v>12351</v>
      </c>
      <c r="M36" s="20">
        <v>15897</v>
      </c>
      <c r="N36" s="20">
        <v>39260</v>
      </c>
      <c r="O36" s="20">
        <v>14098</v>
      </c>
      <c r="P36" s="20">
        <v>13650</v>
      </c>
      <c r="Q36" s="20">
        <v>15968</v>
      </c>
      <c r="R36" s="20">
        <v>43716</v>
      </c>
      <c r="S36" s="20"/>
      <c r="T36" s="20"/>
      <c r="U36" s="20"/>
      <c r="V36" s="20"/>
      <c r="W36" s="20">
        <v>391640</v>
      </c>
      <c r="X36" s="20"/>
      <c r="Y36" s="20">
        <v>391640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2253555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2335301</v>
      </c>
      <c r="H38" s="31">
        <f t="shared" si="3"/>
        <v>81895</v>
      </c>
      <c r="I38" s="31">
        <f t="shared" si="3"/>
        <v>81978</v>
      </c>
      <c r="J38" s="31">
        <f t="shared" si="3"/>
        <v>2499174</v>
      </c>
      <c r="K38" s="31">
        <f t="shared" si="3"/>
        <v>70924</v>
      </c>
      <c r="L38" s="31">
        <f t="shared" si="3"/>
        <v>70430</v>
      </c>
      <c r="M38" s="31">
        <f t="shared" si="3"/>
        <v>81959</v>
      </c>
      <c r="N38" s="31">
        <f t="shared" si="3"/>
        <v>223313</v>
      </c>
      <c r="O38" s="31">
        <f t="shared" si="3"/>
        <v>80549</v>
      </c>
      <c r="P38" s="31">
        <f t="shared" si="3"/>
        <v>77404</v>
      </c>
      <c r="Q38" s="31">
        <f t="shared" si="3"/>
        <v>80749</v>
      </c>
      <c r="R38" s="31">
        <f t="shared" si="3"/>
        <v>238702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2961189</v>
      </c>
      <c r="X38" s="31">
        <f t="shared" si="3"/>
        <v>0</v>
      </c>
      <c r="Y38" s="31">
        <f t="shared" si="3"/>
        <v>2961189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2253555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2335301</v>
      </c>
      <c r="H45" s="31">
        <f t="shared" si="5"/>
        <v>81895</v>
      </c>
      <c r="I45" s="31">
        <f t="shared" si="5"/>
        <v>81978</v>
      </c>
      <c r="J45" s="31">
        <f t="shared" si="5"/>
        <v>2499174</v>
      </c>
      <c r="K45" s="31">
        <f t="shared" si="5"/>
        <v>70924</v>
      </c>
      <c r="L45" s="31">
        <f t="shared" si="5"/>
        <v>70430</v>
      </c>
      <c r="M45" s="31">
        <f t="shared" si="5"/>
        <v>81959</v>
      </c>
      <c r="N45" s="31">
        <f t="shared" si="5"/>
        <v>223313</v>
      </c>
      <c r="O45" s="31">
        <f t="shared" si="5"/>
        <v>80549</v>
      </c>
      <c r="P45" s="31">
        <f t="shared" si="5"/>
        <v>77404</v>
      </c>
      <c r="Q45" s="31">
        <f t="shared" si="5"/>
        <v>80749</v>
      </c>
      <c r="R45" s="31">
        <f t="shared" si="5"/>
        <v>238702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2961189</v>
      </c>
      <c r="X45" s="31">
        <f t="shared" si="5"/>
        <v>0</v>
      </c>
      <c r="Y45" s="31">
        <f t="shared" si="5"/>
        <v>2961189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-1135118</v>
      </c>
      <c r="D46" s="42">
        <f t="shared" si="6"/>
        <v>0</v>
      </c>
      <c r="E46" s="43">
        <f t="shared" si="6"/>
        <v>-440820</v>
      </c>
      <c r="F46" s="44">
        <f t="shared" si="6"/>
        <v>-140820</v>
      </c>
      <c r="G46" s="44">
        <f t="shared" si="6"/>
        <v>-1165223</v>
      </c>
      <c r="H46" s="44">
        <f t="shared" si="6"/>
        <v>13767</v>
      </c>
      <c r="I46" s="44">
        <f t="shared" si="6"/>
        <v>-75414</v>
      </c>
      <c r="J46" s="44">
        <f t="shared" si="6"/>
        <v>-1226870</v>
      </c>
      <c r="K46" s="44">
        <f t="shared" si="6"/>
        <v>-1596</v>
      </c>
      <c r="L46" s="44">
        <f t="shared" si="6"/>
        <v>10355</v>
      </c>
      <c r="M46" s="44">
        <f t="shared" si="6"/>
        <v>3779</v>
      </c>
      <c r="N46" s="44">
        <f t="shared" si="6"/>
        <v>12538</v>
      </c>
      <c r="O46" s="44">
        <f t="shared" si="6"/>
        <v>4645</v>
      </c>
      <c r="P46" s="44">
        <f t="shared" si="6"/>
        <v>18377</v>
      </c>
      <c r="Q46" s="44">
        <f t="shared" si="6"/>
        <v>17040</v>
      </c>
      <c r="R46" s="44">
        <f t="shared" si="6"/>
        <v>40062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-1174270</v>
      </c>
      <c r="X46" s="44">
        <f t="shared" si="6"/>
        <v>-210615</v>
      </c>
      <c r="Y46" s="44">
        <f t="shared" si="6"/>
        <v>-963655</v>
      </c>
      <c r="Z46" s="45">
        <f>+IF(X46&lt;&gt;0,+(Y46/X46)*100,0)</f>
        <v>457.54338484913228</v>
      </c>
      <c r="AA46" s="46">
        <f>+AA27-AA45</f>
        <v>-140820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-978144</v>
      </c>
      <c r="D48" s="18"/>
      <c r="E48" s="19">
        <v>-440820</v>
      </c>
      <c r="F48" s="20">
        <v>-140820</v>
      </c>
      <c r="G48" s="20">
        <v>-629259</v>
      </c>
      <c r="H48" s="20">
        <v>4923</v>
      </c>
      <c r="I48" s="20">
        <v>-383312</v>
      </c>
      <c r="J48" s="20">
        <v>-1007648</v>
      </c>
      <c r="K48" s="20">
        <v>7918</v>
      </c>
      <c r="L48" s="20">
        <v>12065</v>
      </c>
      <c r="M48" s="20">
        <v>-17847</v>
      </c>
      <c r="N48" s="20">
        <v>2136</v>
      </c>
      <c r="O48" s="20">
        <v>-12421</v>
      </c>
      <c r="P48" s="20">
        <v>34779</v>
      </c>
      <c r="Q48" s="20">
        <v>-32047</v>
      </c>
      <c r="R48" s="20">
        <v>-9689</v>
      </c>
      <c r="S48" s="20"/>
      <c r="T48" s="20"/>
      <c r="U48" s="20"/>
      <c r="V48" s="20"/>
      <c r="W48" s="20">
        <v>-1015201</v>
      </c>
      <c r="X48" s="20">
        <v>-210615</v>
      </c>
      <c r="Y48" s="20">
        <v>-804586</v>
      </c>
      <c r="Z48" s="47">
        <v>382.01742515965151</v>
      </c>
      <c r="AA48" s="22">
        <v>-140820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-978144</v>
      </c>
      <c r="D51" s="50">
        <f t="shared" ref="D51:Y51" si="7">SUM(D48:D50)</f>
        <v>0</v>
      </c>
      <c r="E51" s="51">
        <f t="shared" si="7"/>
        <v>-440820</v>
      </c>
      <c r="F51" s="52">
        <f t="shared" si="7"/>
        <v>-140820</v>
      </c>
      <c r="G51" s="52">
        <f t="shared" si="7"/>
        <v>-629259</v>
      </c>
      <c r="H51" s="52">
        <f t="shared" si="7"/>
        <v>4923</v>
      </c>
      <c r="I51" s="52">
        <f t="shared" si="7"/>
        <v>-383312</v>
      </c>
      <c r="J51" s="52">
        <f t="shared" si="7"/>
        <v>-1007648</v>
      </c>
      <c r="K51" s="52">
        <f t="shared" si="7"/>
        <v>7918</v>
      </c>
      <c r="L51" s="52">
        <f t="shared" si="7"/>
        <v>12065</v>
      </c>
      <c r="M51" s="52">
        <f t="shared" si="7"/>
        <v>-17847</v>
      </c>
      <c r="N51" s="52">
        <f t="shared" si="7"/>
        <v>2136</v>
      </c>
      <c r="O51" s="52">
        <f t="shared" si="7"/>
        <v>-12421</v>
      </c>
      <c r="P51" s="52">
        <f t="shared" si="7"/>
        <v>34779</v>
      </c>
      <c r="Q51" s="52">
        <f t="shared" si="7"/>
        <v>-32047</v>
      </c>
      <c r="R51" s="52">
        <f t="shared" si="7"/>
        <v>-9689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-1015201</v>
      </c>
      <c r="X51" s="52">
        <f t="shared" si="7"/>
        <v>-210615</v>
      </c>
      <c r="Y51" s="52">
        <f t="shared" si="7"/>
        <v>-804586</v>
      </c>
      <c r="Z51" s="53">
        <f>+IF(X51&lt;&gt;0,+(Y51/X51)*100,0)</f>
        <v>382.01742515965151</v>
      </c>
      <c r="AA51" s="54">
        <f>SUM(AA48:AA50)</f>
        <v>-140820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31125</v>
      </c>
      <c r="D6" s="18"/>
      <c r="E6" s="19">
        <v>-4886774</v>
      </c>
      <c r="F6" s="20">
        <v>50549716</v>
      </c>
      <c r="G6" s="20">
        <v>251889</v>
      </c>
      <c r="H6" s="20">
        <v>466092</v>
      </c>
      <c r="I6" s="20">
        <v>114759</v>
      </c>
      <c r="J6" s="20">
        <v>832740</v>
      </c>
      <c r="K6" s="20">
        <v>288884</v>
      </c>
      <c r="L6" s="20">
        <v>-678676</v>
      </c>
      <c r="M6" s="20">
        <v>-12706900</v>
      </c>
      <c r="N6" s="20">
        <v>-13096692</v>
      </c>
      <c r="O6" s="20">
        <v>-1226408</v>
      </c>
      <c r="P6" s="20">
        <v>-2820602</v>
      </c>
      <c r="Q6" s="20">
        <v>-9974313</v>
      </c>
      <c r="R6" s="20">
        <v>-14021323</v>
      </c>
      <c r="S6" s="20"/>
      <c r="T6" s="20"/>
      <c r="U6" s="20"/>
      <c r="V6" s="20"/>
      <c r="W6" s="20">
        <v>-26285275</v>
      </c>
      <c r="X6" s="20">
        <v>37912290</v>
      </c>
      <c r="Y6" s="20">
        <v>-64197565</v>
      </c>
      <c r="Z6" s="21">
        <v>-169.33180506901587</v>
      </c>
      <c r="AA6" s="22">
        <v>50549716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-15677436</v>
      </c>
      <c r="D8" s="18"/>
      <c r="E8" s="19"/>
      <c r="F8" s="20">
        <v>1569751</v>
      </c>
      <c r="G8" s="20">
        <v>1388328</v>
      </c>
      <c r="H8" s="20">
        <v>-209232</v>
      </c>
      <c r="I8" s="20">
        <v>459977</v>
      </c>
      <c r="J8" s="20">
        <v>1639073</v>
      </c>
      <c r="K8" s="20">
        <v>402797</v>
      </c>
      <c r="L8" s="20">
        <v>608983</v>
      </c>
      <c r="M8" s="20">
        <v>509081</v>
      </c>
      <c r="N8" s="20">
        <v>1520861</v>
      </c>
      <c r="O8" s="20">
        <v>459490</v>
      </c>
      <c r="P8" s="20">
        <v>298999</v>
      </c>
      <c r="Q8" s="20">
        <v>411578</v>
      </c>
      <c r="R8" s="20">
        <v>1170067</v>
      </c>
      <c r="S8" s="20"/>
      <c r="T8" s="20"/>
      <c r="U8" s="20"/>
      <c r="V8" s="20"/>
      <c r="W8" s="20">
        <v>4330001</v>
      </c>
      <c r="X8" s="20">
        <v>1177312</v>
      </c>
      <c r="Y8" s="20">
        <v>3152689</v>
      </c>
      <c r="Z8" s="21">
        <v>267.78704370634119</v>
      </c>
      <c r="AA8" s="22">
        <v>1569751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91635</v>
      </c>
      <c r="F12" s="20">
        <v>1138086</v>
      </c>
      <c r="G12" s="24">
        <v>242</v>
      </c>
      <c r="H12" s="24">
        <v>285</v>
      </c>
      <c r="I12" s="24">
        <v>37016</v>
      </c>
      <c r="J12" s="20">
        <v>37543</v>
      </c>
      <c r="K12" s="24">
        <v>21021</v>
      </c>
      <c r="L12" s="24">
        <v>146815</v>
      </c>
      <c r="M12" s="20">
        <v>154667</v>
      </c>
      <c r="N12" s="24">
        <v>322503</v>
      </c>
      <c r="O12" s="24">
        <v>173002</v>
      </c>
      <c r="P12" s="24">
        <v>375206</v>
      </c>
      <c r="Q12" s="20"/>
      <c r="R12" s="24">
        <v>548208</v>
      </c>
      <c r="S12" s="24"/>
      <c r="T12" s="20"/>
      <c r="U12" s="24"/>
      <c r="V12" s="24"/>
      <c r="W12" s="24">
        <v>908254</v>
      </c>
      <c r="X12" s="20">
        <v>853566</v>
      </c>
      <c r="Y12" s="24">
        <v>54688</v>
      </c>
      <c r="Z12" s="25">
        <v>6.4070030905635882</v>
      </c>
      <c r="AA12" s="26">
        <v>1138086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-15646311</v>
      </c>
      <c r="D14" s="29">
        <f>SUM(D6:D13)</f>
        <v>0</v>
      </c>
      <c r="E14" s="30">
        <f t="shared" si="0"/>
        <v>-4795139</v>
      </c>
      <c r="F14" s="31">
        <f t="shared" si="0"/>
        <v>53257553</v>
      </c>
      <c r="G14" s="31">
        <f t="shared" si="0"/>
        <v>1640459</v>
      </c>
      <c r="H14" s="31">
        <f t="shared" si="0"/>
        <v>257145</v>
      </c>
      <c r="I14" s="31">
        <f t="shared" si="0"/>
        <v>611752</v>
      </c>
      <c r="J14" s="31">
        <f t="shared" si="0"/>
        <v>2509356</v>
      </c>
      <c r="K14" s="31">
        <f t="shared" si="0"/>
        <v>712702</v>
      </c>
      <c r="L14" s="31">
        <f t="shared" si="0"/>
        <v>77122</v>
      </c>
      <c r="M14" s="31">
        <f t="shared" si="0"/>
        <v>-12043152</v>
      </c>
      <c r="N14" s="31">
        <f t="shared" si="0"/>
        <v>-11253328</v>
      </c>
      <c r="O14" s="31">
        <f t="shared" si="0"/>
        <v>-593916</v>
      </c>
      <c r="P14" s="31">
        <f t="shared" si="0"/>
        <v>-2146397</v>
      </c>
      <c r="Q14" s="31">
        <f t="shared" si="0"/>
        <v>-9562735</v>
      </c>
      <c r="R14" s="31">
        <f t="shared" si="0"/>
        <v>-12303048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-21047020</v>
      </c>
      <c r="X14" s="31">
        <f t="shared" si="0"/>
        <v>39943168</v>
      </c>
      <c r="Y14" s="31">
        <f t="shared" si="0"/>
        <v>-60990188</v>
      </c>
      <c r="Z14" s="32">
        <f>+IF(X14&lt;&gt;0,+(Y14/X14)*100,0)</f>
        <v>-152.69241538377727</v>
      </c>
      <c r="AA14" s="33">
        <f>SUM(AA6:AA13)</f>
        <v>53257553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-8844796</v>
      </c>
      <c r="D18" s="18"/>
      <c r="E18" s="19">
        <v>-10929327</v>
      </c>
      <c r="F18" s="20">
        <v>-10929327</v>
      </c>
      <c r="G18" s="24"/>
      <c r="H18" s="24"/>
      <c r="I18" s="24"/>
      <c r="J18" s="20"/>
      <c r="K18" s="24"/>
      <c r="L18" s="24">
        <v>-4915997</v>
      </c>
      <c r="M18" s="20">
        <v>-983199</v>
      </c>
      <c r="N18" s="24">
        <v>-5899196</v>
      </c>
      <c r="O18" s="24">
        <v>-983199</v>
      </c>
      <c r="P18" s="24">
        <v>-983199</v>
      </c>
      <c r="Q18" s="20">
        <v>-983199</v>
      </c>
      <c r="R18" s="24">
        <v>-2949597</v>
      </c>
      <c r="S18" s="24"/>
      <c r="T18" s="20"/>
      <c r="U18" s="24"/>
      <c r="V18" s="24"/>
      <c r="W18" s="24">
        <v>-8848793</v>
      </c>
      <c r="X18" s="20">
        <v>-8196999</v>
      </c>
      <c r="Y18" s="24">
        <v>-651794</v>
      </c>
      <c r="Z18" s="25">
        <v>7.9516174151052113</v>
      </c>
      <c r="AA18" s="26">
        <v>-10929327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-8844796</v>
      </c>
      <c r="D26" s="29">
        <f t="shared" ref="D26:Y26" si="1">SUM(D16:D25)</f>
        <v>0</v>
      </c>
      <c r="E26" s="35">
        <f t="shared" si="1"/>
        <v>-10929327</v>
      </c>
      <c r="F26" s="36">
        <f t="shared" si="1"/>
        <v>-10929327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-4915997</v>
      </c>
      <c r="M26" s="36">
        <f t="shared" si="1"/>
        <v>-983199</v>
      </c>
      <c r="N26" s="36">
        <f t="shared" si="1"/>
        <v>-5899196</v>
      </c>
      <c r="O26" s="36">
        <f t="shared" si="1"/>
        <v>-983199</v>
      </c>
      <c r="P26" s="36">
        <f t="shared" si="1"/>
        <v>-983199</v>
      </c>
      <c r="Q26" s="36">
        <f t="shared" si="1"/>
        <v>-983199</v>
      </c>
      <c r="R26" s="36">
        <f t="shared" si="1"/>
        <v>-2949597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-8848793</v>
      </c>
      <c r="X26" s="36">
        <f t="shared" si="1"/>
        <v>-8196999</v>
      </c>
      <c r="Y26" s="36">
        <f t="shared" si="1"/>
        <v>-651794</v>
      </c>
      <c r="Z26" s="37">
        <f>+IF(X26&lt;&gt;0,+(Y26/X26)*100,0)</f>
        <v>7.9516174151052113</v>
      </c>
      <c r="AA26" s="38">
        <f>SUM(AA16:AA25)</f>
        <v>-10929327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-24491107</v>
      </c>
      <c r="D27" s="29">
        <f>+D14+D26</f>
        <v>0</v>
      </c>
      <c r="E27" s="30">
        <f t="shared" si="2"/>
        <v>-15724466</v>
      </c>
      <c r="F27" s="31">
        <f t="shared" si="2"/>
        <v>42328226</v>
      </c>
      <c r="G27" s="31">
        <f t="shared" si="2"/>
        <v>1640459</v>
      </c>
      <c r="H27" s="31">
        <f t="shared" si="2"/>
        <v>257145</v>
      </c>
      <c r="I27" s="31">
        <f t="shared" si="2"/>
        <v>611752</v>
      </c>
      <c r="J27" s="31">
        <f t="shared" si="2"/>
        <v>2509356</v>
      </c>
      <c r="K27" s="31">
        <f t="shared" si="2"/>
        <v>712702</v>
      </c>
      <c r="L27" s="31">
        <f t="shared" si="2"/>
        <v>-4838875</v>
      </c>
      <c r="M27" s="31">
        <f t="shared" si="2"/>
        <v>-13026351</v>
      </c>
      <c r="N27" s="31">
        <f t="shared" si="2"/>
        <v>-17152524</v>
      </c>
      <c r="O27" s="31">
        <f t="shared" si="2"/>
        <v>-1577115</v>
      </c>
      <c r="P27" s="31">
        <f t="shared" si="2"/>
        <v>-3129596</v>
      </c>
      <c r="Q27" s="31">
        <f t="shared" si="2"/>
        <v>-10545934</v>
      </c>
      <c r="R27" s="31">
        <f t="shared" si="2"/>
        <v>-15252645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-29895813</v>
      </c>
      <c r="X27" s="31">
        <f t="shared" si="2"/>
        <v>31746169</v>
      </c>
      <c r="Y27" s="31">
        <f t="shared" si="2"/>
        <v>-61641982</v>
      </c>
      <c r="Z27" s="32">
        <f>+IF(X27&lt;&gt;0,+(Y27/X27)*100,0)</f>
        <v>-194.17140379993566</v>
      </c>
      <c r="AA27" s="33">
        <f>+AA14+AA26</f>
        <v>42328226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203316</v>
      </c>
      <c r="G33" s="20"/>
      <c r="H33" s="20"/>
      <c r="I33" s="20"/>
      <c r="J33" s="20"/>
      <c r="K33" s="20"/>
      <c r="L33" s="20">
        <v>369471</v>
      </c>
      <c r="M33" s="20">
        <v>-22106078</v>
      </c>
      <c r="N33" s="20">
        <v>-21736607</v>
      </c>
      <c r="O33" s="20">
        <v>-31970</v>
      </c>
      <c r="P33" s="20">
        <v>27695</v>
      </c>
      <c r="Q33" s="20">
        <v>4275</v>
      </c>
      <c r="R33" s="20"/>
      <c r="S33" s="20"/>
      <c r="T33" s="20"/>
      <c r="U33" s="20"/>
      <c r="V33" s="20"/>
      <c r="W33" s="20">
        <v>-21736607</v>
      </c>
      <c r="X33" s="20">
        <v>152484</v>
      </c>
      <c r="Y33" s="20">
        <v>-21889091</v>
      </c>
      <c r="Z33" s="21">
        <v>-14355.008394323337</v>
      </c>
      <c r="AA33" s="22">
        <v>203316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8533229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6399923</v>
      </c>
      <c r="Y36" s="20">
        <v>-6399923</v>
      </c>
      <c r="Z36" s="21">
        <v>-100</v>
      </c>
      <c r="AA36" s="22">
        <v>8533229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8736545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369471</v>
      </c>
      <c r="M38" s="31">
        <f t="shared" si="3"/>
        <v>-22106078</v>
      </c>
      <c r="N38" s="31">
        <f t="shared" si="3"/>
        <v>-21736607</v>
      </c>
      <c r="O38" s="31">
        <f t="shared" si="3"/>
        <v>-31970</v>
      </c>
      <c r="P38" s="31">
        <f t="shared" si="3"/>
        <v>27695</v>
      </c>
      <c r="Q38" s="31">
        <f t="shared" si="3"/>
        <v>4275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-21736607</v>
      </c>
      <c r="X38" s="31">
        <f t="shared" si="3"/>
        <v>6552407</v>
      </c>
      <c r="Y38" s="31">
        <f t="shared" si="3"/>
        <v>-28289014</v>
      </c>
      <c r="Z38" s="32">
        <f>+IF(X38&lt;&gt;0,+(Y38/X38)*100,0)</f>
        <v>-431.73468925236176</v>
      </c>
      <c r="AA38" s="33">
        <f>SUM(AA30:AA37)</f>
        <v>8736545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8736545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369471</v>
      </c>
      <c r="M45" s="31">
        <f t="shared" si="5"/>
        <v>-22106078</v>
      </c>
      <c r="N45" s="31">
        <f t="shared" si="5"/>
        <v>-21736607</v>
      </c>
      <c r="O45" s="31">
        <f t="shared" si="5"/>
        <v>-31970</v>
      </c>
      <c r="P45" s="31">
        <f t="shared" si="5"/>
        <v>27695</v>
      </c>
      <c r="Q45" s="31">
        <f t="shared" si="5"/>
        <v>4275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-21736607</v>
      </c>
      <c r="X45" s="31">
        <f t="shared" si="5"/>
        <v>6552407</v>
      </c>
      <c r="Y45" s="31">
        <f t="shared" si="5"/>
        <v>-28289014</v>
      </c>
      <c r="Z45" s="32">
        <f>+IF(X45&lt;&gt;0,+(Y45/X45)*100,0)</f>
        <v>-431.73468925236176</v>
      </c>
      <c r="AA45" s="33">
        <f>+AA38+AA44</f>
        <v>8736545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-24491107</v>
      </c>
      <c r="D46" s="42">
        <f t="shared" si="6"/>
        <v>0</v>
      </c>
      <c r="E46" s="43">
        <f t="shared" si="6"/>
        <v>-15724466</v>
      </c>
      <c r="F46" s="44">
        <f t="shared" si="6"/>
        <v>33591681</v>
      </c>
      <c r="G46" s="44">
        <f t="shared" si="6"/>
        <v>1640459</v>
      </c>
      <c r="H46" s="44">
        <f t="shared" si="6"/>
        <v>257145</v>
      </c>
      <c r="I46" s="44">
        <f t="shared" si="6"/>
        <v>611752</v>
      </c>
      <c r="J46" s="44">
        <f t="shared" si="6"/>
        <v>2509356</v>
      </c>
      <c r="K46" s="44">
        <f t="shared" si="6"/>
        <v>712702</v>
      </c>
      <c r="L46" s="44">
        <f t="shared" si="6"/>
        <v>-5208346</v>
      </c>
      <c r="M46" s="44">
        <f t="shared" si="6"/>
        <v>9079727</v>
      </c>
      <c r="N46" s="44">
        <f t="shared" si="6"/>
        <v>4584083</v>
      </c>
      <c r="O46" s="44">
        <f t="shared" si="6"/>
        <v>-1545145</v>
      </c>
      <c r="P46" s="44">
        <f t="shared" si="6"/>
        <v>-3157291</v>
      </c>
      <c r="Q46" s="44">
        <f t="shared" si="6"/>
        <v>-10550209</v>
      </c>
      <c r="R46" s="44">
        <f t="shared" si="6"/>
        <v>-15252645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-8159206</v>
      </c>
      <c r="X46" s="44">
        <f t="shared" si="6"/>
        <v>25193762</v>
      </c>
      <c r="Y46" s="44">
        <f t="shared" si="6"/>
        <v>-33352968</v>
      </c>
      <c r="Z46" s="45">
        <f>+IF(X46&lt;&gt;0,+(Y46/X46)*100,0)</f>
        <v>-132.38581836249784</v>
      </c>
      <c r="AA46" s="46">
        <f>+AA27-AA45</f>
        <v>33591681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288040369</v>
      </c>
      <c r="D8" s="18"/>
      <c r="E8" s="19"/>
      <c r="F8" s="20"/>
      <c r="G8" s="20">
        <v>309942892</v>
      </c>
      <c r="H8" s="20">
        <v>3437103</v>
      </c>
      <c r="I8" s="20">
        <v>3402191</v>
      </c>
      <c r="J8" s="20">
        <v>316782186</v>
      </c>
      <c r="K8" s="20">
        <v>3409831</v>
      </c>
      <c r="L8" s="20">
        <v>3417070</v>
      </c>
      <c r="M8" s="20">
        <v>3423956</v>
      </c>
      <c r="N8" s="20">
        <v>10250857</v>
      </c>
      <c r="O8" s="20">
        <v>3431503</v>
      </c>
      <c r="P8" s="20">
        <v>3481571</v>
      </c>
      <c r="Q8" s="20">
        <v>-14967248</v>
      </c>
      <c r="R8" s="20">
        <v>-8054174</v>
      </c>
      <c r="S8" s="20"/>
      <c r="T8" s="20"/>
      <c r="U8" s="20"/>
      <c r="V8" s="20"/>
      <c r="W8" s="20">
        <v>318978869</v>
      </c>
      <c r="X8" s="20"/>
      <c r="Y8" s="20">
        <v>318978869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288040369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309942892</v>
      </c>
      <c r="H14" s="31">
        <f t="shared" si="0"/>
        <v>3437103</v>
      </c>
      <c r="I14" s="31">
        <f t="shared" si="0"/>
        <v>3402191</v>
      </c>
      <c r="J14" s="31">
        <f t="shared" si="0"/>
        <v>316782186</v>
      </c>
      <c r="K14" s="31">
        <f t="shared" si="0"/>
        <v>3409831</v>
      </c>
      <c r="L14" s="31">
        <f t="shared" si="0"/>
        <v>3417070</v>
      </c>
      <c r="M14" s="31">
        <f t="shared" si="0"/>
        <v>3423956</v>
      </c>
      <c r="N14" s="31">
        <f t="shared" si="0"/>
        <v>10250857</v>
      </c>
      <c r="O14" s="31">
        <f t="shared" si="0"/>
        <v>3431503</v>
      </c>
      <c r="P14" s="31">
        <f t="shared" si="0"/>
        <v>3481571</v>
      </c>
      <c r="Q14" s="31">
        <f t="shared" si="0"/>
        <v>-14967248</v>
      </c>
      <c r="R14" s="31">
        <f t="shared" si="0"/>
        <v>-8054174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318978869</v>
      </c>
      <c r="X14" s="31">
        <f t="shared" si="0"/>
        <v>0</v>
      </c>
      <c r="Y14" s="31">
        <f t="shared" si="0"/>
        <v>318978869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288040369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309942892</v>
      </c>
      <c r="H27" s="31">
        <f t="shared" si="2"/>
        <v>3437103</v>
      </c>
      <c r="I27" s="31">
        <f t="shared" si="2"/>
        <v>3402191</v>
      </c>
      <c r="J27" s="31">
        <f t="shared" si="2"/>
        <v>316782186</v>
      </c>
      <c r="K27" s="31">
        <f t="shared" si="2"/>
        <v>3409831</v>
      </c>
      <c r="L27" s="31">
        <f t="shared" si="2"/>
        <v>3417070</v>
      </c>
      <c r="M27" s="31">
        <f t="shared" si="2"/>
        <v>3423956</v>
      </c>
      <c r="N27" s="31">
        <f t="shared" si="2"/>
        <v>10250857</v>
      </c>
      <c r="O27" s="31">
        <f t="shared" si="2"/>
        <v>3431503</v>
      </c>
      <c r="P27" s="31">
        <f t="shared" si="2"/>
        <v>3481571</v>
      </c>
      <c r="Q27" s="31">
        <f t="shared" si="2"/>
        <v>-14967248</v>
      </c>
      <c r="R27" s="31">
        <f t="shared" si="2"/>
        <v>-8054174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318978869</v>
      </c>
      <c r="X27" s="31">
        <f t="shared" si="2"/>
        <v>0</v>
      </c>
      <c r="Y27" s="31">
        <f t="shared" si="2"/>
        <v>318978869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500671591</v>
      </c>
      <c r="D33" s="18"/>
      <c r="E33" s="19">
        <v>252476579</v>
      </c>
      <c r="F33" s="20">
        <v>252476579</v>
      </c>
      <c r="G33" s="20">
        <v>2089857</v>
      </c>
      <c r="H33" s="20">
        <v>1429806</v>
      </c>
      <c r="I33" s="20">
        <v>2021838</v>
      </c>
      <c r="J33" s="20">
        <v>5541501</v>
      </c>
      <c r="K33" s="20">
        <v>1034037</v>
      </c>
      <c r="L33" s="20">
        <v>1633545</v>
      </c>
      <c r="M33" s="20">
        <v>1718987</v>
      </c>
      <c r="N33" s="20">
        <v>4386569</v>
      </c>
      <c r="O33" s="20">
        <v>1995465</v>
      </c>
      <c r="P33" s="20">
        <v>1494143</v>
      </c>
      <c r="Q33" s="20">
        <v>6983691</v>
      </c>
      <c r="R33" s="20">
        <v>10473299</v>
      </c>
      <c r="S33" s="20"/>
      <c r="T33" s="20"/>
      <c r="U33" s="20"/>
      <c r="V33" s="20"/>
      <c r="W33" s="20">
        <v>20401369</v>
      </c>
      <c r="X33" s="20">
        <v>189357435</v>
      </c>
      <c r="Y33" s="20">
        <v>-168956066</v>
      </c>
      <c r="Z33" s="21">
        <v>-89.226000552869763</v>
      </c>
      <c r="AA33" s="22">
        <v>252476579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500671591</v>
      </c>
      <c r="D38" s="29">
        <f t="shared" ref="D38:Y38" si="3">SUM(D30:D37)</f>
        <v>0</v>
      </c>
      <c r="E38" s="30">
        <f t="shared" si="3"/>
        <v>252476579</v>
      </c>
      <c r="F38" s="31">
        <f t="shared" si="3"/>
        <v>252476579</v>
      </c>
      <c r="G38" s="31">
        <f t="shared" si="3"/>
        <v>2089857</v>
      </c>
      <c r="H38" s="31">
        <f t="shared" si="3"/>
        <v>1429806</v>
      </c>
      <c r="I38" s="31">
        <f t="shared" si="3"/>
        <v>2021838</v>
      </c>
      <c r="J38" s="31">
        <f t="shared" si="3"/>
        <v>5541501</v>
      </c>
      <c r="K38" s="31">
        <f t="shared" si="3"/>
        <v>1034037</v>
      </c>
      <c r="L38" s="31">
        <f t="shared" si="3"/>
        <v>1633545</v>
      </c>
      <c r="M38" s="31">
        <f t="shared" si="3"/>
        <v>1718987</v>
      </c>
      <c r="N38" s="31">
        <f t="shared" si="3"/>
        <v>4386569</v>
      </c>
      <c r="O38" s="31">
        <f t="shared" si="3"/>
        <v>1995465</v>
      </c>
      <c r="P38" s="31">
        <f t="shared" si="3"/>
        <v>1494143</v>
      </c>
      <c r="Q38" s="31">
        <f t="shared" si="3"/>
        <v>6983691</v>
      </c>
      <c r="R38" s="31">
        <f t="shared" si="3"/>
        <v>10473299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20401369</v>
      </c>
      <c r="X38" s="31">
        <f t="shared" si="3"/>
        <v>189357435</v>
      </c>
      <c r="Y38" s="31">
        <f t="shared" si="3"/>
        <v>-168956066</v>
      </c>
      <c r="Z38" s="32">
        <f>+IF(X38&lt;&gt;0,+(Y38/X38)*100,0)</f>
        <v>-89.226000552869763</v>
      </c>
      <c r="AA38" s="33">
        <f>SUM(AA30:AA37)</f>
        <v>252476579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500671591</v>
      </c>
      <c r="D45" s="29">
        <f>+D38+D44</f>
        <v>0</v>
      </c>
      <c r="E45" s="30">
        <f t="shared" si="5"/>
        <v>252476579</v>
      </c>
      <c r="F45" s="31">
        <f t="shared" si="5"/>
        <v>252476579</v>
      </c>
      <c r="G45" s="31">
        <f t="shared" si="5"/>
        <v>2089857</v>
      </c>
      <c r="H45" s="31">
        <f t="shared" si="5"/>
        <v>1429806</v>
      </c>
      <c r="I45" s="31">
        <f t="shared" si="5"/>
        <v>2021838</v>
      </c>
      <c r="J45" s="31">
        <f t="shared" si="5"/>
        <v>5541501</v>
      </c>
      <c r="K45" s="31">
        <f t="shared" si="5"/>
        <v>1034037</v>
      </c>
      <c r="L45" s="31">
        <f t="shared" si="5"/>
        <v>1633545</v>
      </c>
      <c r="M45" s="31">
        <f t="shared" si="5"/>
        <v>1718987</v>
      </c>
      <c r="N45" s="31">
        <f t="shared" si="5"/>
        <v>4386569</v>
      </c>
      <c r="O45" s="31">
        <f t="shared" si="5"/>
        <v>1995465</v>
      </c>
      <c r="P45" s="31">
        <f t="shared" si="5"/>
        <v>1494143</v>
      </c>
      <c r="Q45" s="31">
        <f t="shared" si="5"/>
        <v>6983691</v>
      </c>
      <c r="R45" s="31">
        <f t="shared" si="5"/>
        <v>10473299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20401369</v>
      </c>
      <c r="X45" s="31">
        <f t="shared" si="5"/>
        <v>189357435</v>
      </c>
      <c r="Y45" s="31">
        <f t="shared" si="5"/>
        <v>-168956066</v>
      </c>
      <c r="Z45" s="32">
        <f>+IF(X45&lt;&gt;0,+(Y45/X45)*100,0)</f>
        <v>-89.226000552869763</v>
      </c>
      <c r="AA45" s="33">
        <f>+AA38+AA44</f>
        <v>252476579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-212631222</v>
      </c>
      <c r="D46" s="42">
        <f t="shared" si="6"/>
        <v>0</v>
      </c>
      <c r="E46" s="43">
        <f t="shared" si="6"/>
        <v>-252476579</v>
      </c>
      <c r="F46" s="44">
        <f t="shared" si="6"/>
        <v>-252476579</v>
      </c>
      <c r="G46" s="44">
        <f t="shared" si="6"/>
        <v>307853035</v>
      </c>
      <c r="H46" s="44">
        <f t="shared" si="6"/>
        <v>2007297</v>
      </c>
      <c r="I46" s="44">
        <f t="shared" si="6"/>
        <v>1380353</v>
      </c>
      <c r="J46" s="44">
        <f t="shared" si="6"/>
        <v>311240685</v>
      </c>
      <c r="K46" s="44">
        <f t="shared" si="6"/>
        <v>2375794</v>
      </c>
      <c r="L46" s="44">
        <f t="shared" si="6"/>
        <v>1783525</v>
      </c>
      <c r="M46" s="44">
        <f t="shared" si="6"/>
        <v>1704969</v>
      </c>
      <c r="N46" s="44">
        <f t="shared" si="6"/>
        <v>5864288</v>
      </c>
      <c r="O46" s="44">
        <f t="shared" si="6"/>
        <v>1436038</v>
      </c>
      <c r="P46" s="44">
        <f t="shared" si="6"/>
        <v>1987428</v>
      </c>
      <c r="Q46" s="44">
        <f t="shared" si="6"/>
        <v>-21950939</v>
      </c>
      <c r="R46" s="44">
        <f t="shared" si="6"/>
        <v>-18527473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298577500</v>
      </c>
      <c r="X46" s="44">
        <f t="shared" si="6"/>
        <v>-189357435</v>
      </c>
      <c r="Y46" s="44">
        <f t="shared" si="6"/>
        <v>487934935</v>
      </c>
      <c r="Z46" s="45">
        <f>+IF(X46&lt;&gt;0,+(Y46/X46)*100,0)</f>
        <v>-257.67931161509449</v>
      </c>
      <c r="AA46" s="46">
        <f>+AA27-AA45</f>
        <v>-252476579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-252476579</v>
      </c>
      <c r="F48" s="20">
        <v>-252476579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-189357435</v>
      </c>
      <c r="Y48" s="20">
        <v>189357435</v>
      </c>
      <c r="Z48" s="47">
        <v>-100</v>
      </c>
      <c r="AA48" s="22">
        <v>-252476579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-252476579</v>
      </c>
      <c r="F51" s="52">
        <f t="shared" si="7"/>
        <v>-252476579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-189357435</v>
      </c>
      <c r="Y51" s="52">
        <f t="shared" si="7"/>
        <v>189357435</v>
      </c>
      <c r="Z51" s="53">
        <f>+IF(X51&lt;&gt;0,+(Y51/X51)*100,0)</f>
        <v>-100</v>
      </c>
      <c r="AA51" s="54">
        <f>SUM(AA48:AA50)</f>
        <v>-252476579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3773463</v>
      </c>
      <c r="D6" s="18"/>
      <c r="E6" s="19">
        <v>3179936</v>
      </c>
      <c r="F6" s="20">
        <v>3179936</v>
      </c>
      <c r="G6" s="20">
        <v>3833423</v>
      </c>
      <c r="H6" s="20">
        <v>66720</v>
      </c>
      <c r="I6" s="20">
        <v>65209</v>
      </c>
      <c r="J6" s="20">
        <v>3965352</v>
      </c>
      <c r="K6" s="20">
        <v>67410</v>
      </c>
      <c r="L6" s="20">
        <v>73192</v>
      </c>
      <c r="M6" s="20">
        <v>61096</v>
      </c>
      <c r="N6" s="20">
        <v>201698</v>
      </c>
      <c r="O6" s="20">
        <v>59998</v>
      </c>
      <c r="P6" s="20">
        <v>60330</v>
      </c>
      <c r="Q6" s="20">
        <v>74500</v>
      </c>
      <c r="R6" s="20">
        <v>194828</v>
      </c>
      <c r="S6" s="20"/>
      <c r="T6" s="20"/>
      <c r="U6" s="20"/>
      <c r="V6" s="20"/>
      <c r="W6" s="20">
        <v>4361878</v>
      </c>
      <c r="X6" s="20">
        <v>3179936</v>
      </c>
      <c r="Y6" s="20">
        <v>1181942</v>
      </c>
      <c r="Z6" s="21">
        <v>37.168735471405711</v>
      </c>
      <c r="AA6" s="22">
        <v>3179936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3188619</v>
      </c>
      <c r="D8" s="18"/>
      <c r="E8" s="19">
        <v>3084543</v>
      </c>
      <c r="F8" s="20">
        <v>3224543</v>
      </c>
      <c r="G8" s="20">
        <v>3226721</v>
      </c>
      <c r="H8" s="20">
        <v>31296</v>
      </c>
      <c r="I8" s="20">
        <v>32101</v>
      </c>
      <c r="J8" s="20">
        <v>3290118</v>
      </c>
      <c r="K8" s="20">
        <v>27547</v>
      </c>
      <c r="L8" s="20">
        <v>24841</v>
      </c>
      <c r="M8" s="20">
        <v>31672</v>
      </c>
      <c r="N8" s="20">
        <v>84060</v>
      </c>
      <c r="O8" s="20">
        <v>39340</v>
      </c>
      <c r="P8" s="20">
        <v>38506</v>
      </c>
      <c r="Q8" s="20">
        <v>20305</v>
      </c>
      <c r="R8" s="20">
        <v>98151</v>
      </c>
      <c r="S8" s="20"/>
      <c r="T8" s="20"/>
      <c r="U8" s="20"/>
      <c r="V8" s="20"/>
      <c r="W8" s="20">
        <v>3472329</v>
      </c>
      <c r="X8" s="20">
        <v>3118668</v>
      </c>
      <c r="Y8" s="20">
        <v>353661</v>
      </c>
      <c r="Z8" s="21">
        <v>11.340129824655911</v>
      </c>
      <c r="AA8" s="22">
        <v>3224543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88665</v>
      </c>
      <c r="D13" s="18"/>
      <c r="E13" s="19">
        <v>772905</v>
      </c>
      <c r="F13" s="20">
        <v>772905</v>
      </c>
      <c r="G13" s="20">
        <v>88664</v>
      </c>
      <c r="H13" s="20"/>
      <c r="I13" s="20"/>
      <c r="J13" s="20">
        <v>88664</v>
      </c>
      <c r="K13" s="20"/>
      <c r="L13" s="20">
        <v>107</v>
      </c>
      <c r="M13" s="20"/>
      <c r="N13" s="20">
        <v>107</v>
      </c>
      <c r="O13" s="20"/>
      <c r="P13" s="20"/>
      <c r="Q13" s="20"/>
      <c r="R13" s="20"/>
      <c r="S13" s="20"/>
      <c r="T13" s="20"/>
      <c r="U13" s="20"/>
      <c r="V13" s="20"/>
      <c r="W13" s="20">
        <v>88771</v>
      </c>
      <c r="X13" s="20">
        <v>772905</v>
      </c>
      <c r="Y13" s="20">
        <v>-684134</v>
      </c>
      <c r="Z13" s="21">
        <v>-88.514629870423917</v>
      </c>
      <c r="AA13" s="22">
        <v>772905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7050747</v>
      </c>
      <c r="D14" s="29">
        <f>SUM(D6:D13)</f>
        <v>0</v>
      </c>
      <c r="E14" s="30">
        <f t="shared" si="0"/>
        <v>7037384</v>
      </c>
      <c r="F14" s="31">
        <f t="shared" si="0"/>
        <v>7177384</v>
      </c>
      <c r="G14" s="31">
        <f t="shared" si="0"/>
        <v>7148808</v>
      </c>
      <c r="H14" s="31">
        <f t="shared" si="0"/>
        <v>98016</v>
      </c>
      <c r="I14" s="31">
        <f t="shared" si="0"/>
        <v>97310</v>
      </c>
      <c r="J14" s="31">
        <f t="shared" si="0"/>
        <v>7344134</v>
      </c>
      <c r="K14" s="31">
        <f t="shared" si="0"/>
        <v>94957</v>
      </c>
      <c r="L14" s="31">
        <f t="shared" si="0"/>
        <v>98140</v>
      </c>
      <c r="M14" s="31">
        <f t="shared" si="0"/>
        <v>92768</v>
      </c>
      <c r="N14" s="31">
        <f t="shared" si="0"/>
        <v>285865</v>
      </c>
      <c r="O14" s="31">
        <f t="shared" si="0"/>
        <v>99338</v>
      </c>
      <c r="P14" s="31">
        <f t="shared" si="0"/>
        <v>98836</v>
      </c>
      <c r="Q14" s="31">
        <f t="shared" si="0"/>
        <v>94805</v>
      </c>
      <c r="R14" s="31">
        <f t="shared" si="0"/>
        <v>292979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7922978</v>
      </c>
      <c r="X14" s="31">
        <f t="shared" si="0"/>
        <v>7071509</v>
      </c>
      <c r="Y14" s="31">
        <f t="shared" si="0"/>
        <v>851469</v>
      </c>
      <c r="Z14" s="32">
        <f>+IF(X14&lt;&gt;0,+(Y14/X14)*100,0)</f>
        <v>12.040838808237392</v>
      </c>
      <c r="AA14" s="33">
        <f>SUM(AA6:AA13)</f>
        <v>7177384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7050747</v>
      </c>
      <c r="D27" s="29">
        <f>+D14+D26</f>
        <v>0</v>
      </c>
      <c r="E27" s="30">
        <f t="shared" si="2"/>
        <v>7037384</v>
      </c>
      <c r="F27" s="31">
        <f t="shared" si="2"/>
        <v>7177384</v>
      </c>
      <c r="G27" s="31">
        <f t="shared" si="2"/>
        <v>7148808</v>
      </c>
      <c r="H27" s="31">
        <f t="shared" si="2"/>
        <v>98016</v>
      </c>
      <c r="I27" s="31">
        <f t="shared" si="2"/>
        <v>97310</v>
      </c>
      <c r="J27" s="31">
        <f t="shared" si="2"/>
        <v>7344134</v>
      </c>
      <c r="K27" s="31">
        <f t="shared" si="2"/>
        <v>94957</v>
      </c>
      <c r="L27" s="31">
        <f t="shared" si="2"/>
        <v>98140</v>
      </c>
      <c r="M27" s="31">
        <f t="shared" si="2"/>
        <v>92768</v>
      </c>
      <c r="N27" s="31">
        <f t="shared" si="2"/>
        <v>285865</v>
      </c>
      <c r="O27" s="31">
        <f t="shared" si="2"/>
        <v>99338</v>
      </c>
      <c r="P27" s="31">
        <f t="shared" si="2"/>
        <v>98836</v>
      </c>
      <c r="Q27" s="31">
        <f t="shared" si="2"/>
        <v>94805</v>
      </c>
      <c r="R27" s="31">
        <f t="shared" si="2"/>
        <v>292979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7922978</v>
      </c>
      <c r="X27" s="31">
        <f t="shared" si="2"/>
        <v>7071509</v>
      </c>
      <c r="Y27" s="31">
        <f t="shared" si="2"/>
        <v>851469</v>
      </c>
      <c r="Z27" s="32">
        <f>+IF(X27&lt;&gt;0,+(Y27/X27)*100,0)</f>
        <v>12.040838808237392</v>
      </c>
      <c r="AA27" s="33">
        <f>+AA14+AA26</f>
        <v>7177384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-65355</v>
      </c>
      <c r="D33" s="18"/>
      <c r="E33" s="19">
        <v>-65231</v>
      </c>
      <c r="F33" s="20">
        <v>-65231</v>
      </c>
      <c r="G33" s="20">
        <v>-64093</v>
      </c>
      <c r="H33" s="20">
        <v>700</v>
      </c>
      <c r="I33" s="20">
        <v>934</v>
      </c>
      <c r="J33" s="20">
        <v>-62459</v>
      </c>
      <c r="K33" s="20">
        <v>478</v>
      </c>
      <c r="L33" s="20">
        <v>-142</v>
      </c>
      <c r="M33" s="20">
        <v>1621</v>
      </c>
      <c r="N33" s="20">
        <v>1957</v>
      </c>
      <c r="O33" s="20">
        <v>937</v>
      </c>
      <c r="P33" s="20">
        <v>1609</v>
      </c>
      <c r="Q33" s="20">
        <v>-9</v>
      </c>
      <c r="R33" s="20">
        <v>2537</v>
      </c>
      <c r="S33" s="20"/>
      <c r="T33" s="20"/>
      <c r="U33" s="20"/>
      <c r="V33" s="20"/>
      <c r="W33" s="20">
        <v>-57965</v>
      </c>
      <c r="X33" s="20">
        <v>-65231</v>
      </c>
      <c r="Y33" s="20">
        <v>7266</v>
      </c>
      <c r="Z33" s="21">
        <v>-11.138875687939784</v>
      </c>
      <c r="AA33" s="22">
        <v>-65231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475488</v>
      </c>
      <c r="D36" s="18"/>
      <c r="E36" s="19">
        <v>404643</v>
      </c>
      <c r="F36" s="20">
        <v>404643</v>
      </c>
      <c r="G36" s="20">
        <v>482782</v>
      </c>
      <c r="H36" s="20">
        <v>564</v>
      </c>
      <c r="I36" s="20">
        <v>-234</v>
      </c>
      <c r="J36" s="20">
        <v>483112</v>
      </c>
      <c r="K36" s="20">
        <v>244</v>
      </c>
      <c r="L36" s="20">
        <v>804</v>
      </c>
      <c r="M36" s="20">
        <v>-1763</v>
      </c>
      <c r="N36" s="20">
        <v>-715</v>
      </c>
      <c r="O36" s="20">
        <v>69</v>
      </c>
      <c r="P36" s="20">
        <v>-57</v>
      </c>
      <c r="Q36" s="20"/>
      <c r="R36" s="20">
        <v>12</v>
      </c>
      <c r="S36" s="20"/>
      <c r="T36" s="20"/>
      <c r="U36" s="20"/>
      <c r="V36" s="20"/>
      <c r="W36" s="20">
        <v>482409</v>
      </c>
      <c r="X36" s="20">
        <v>404643</v>
      </c>
      <c r="Y36" s="20">
        <v>77766</v>
      </c>
      <c r="Z36" s="21">
        <v>19.218422164722977</v>
      </c>
      <c r="AA36" s="22">
        <v>404643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410133</v>
      </c>
      <c r="D38" s="29">
        <f t="shared" ref="D38:Y38" si="3">SUM(D30:D37)</f>
        <v>0</v>
      </c>
      <c r="E38" s="30">
        <f t="shared" si="3"/>
        <v>339412</v>
      </c>
      <c r="F38" s="31">
        <f t="shared" si="3"/>
        <v>339412</v>
      </c>
      <c r="G38" s="31">
        <f t="shared" si="3"/>
        <v>418689</v>
      </c>
      <c r="H38" s="31">
        <f t="shared" si="3"/>
        <v>1264</v>
      </c>
      <c r="I38" s="31">
        <f t="shared" si="3"/>
        <v>700</v>
      </c>
      <c r="J38" s="31">
        <f t="shared" si="3"/>
        <v>420653</v>
      </c>
      <c r="K38" s="31">
        <f t="shared" si="3"/>
        <v>722</v>
      </c>
      <c r="L38" s="31">
        <f t="shared" si="3"/>
        <v>662</v>
      </c>
      <c r="M38" s="31">
        <f t="shared" si="3"/>
        <v>-142</v>
      </c>
      <c r="N38" s="31">
        <f t="shared" si="3"/>
        <v>1242</v>
      </c>
      <c r="O38" s="31">
        <f t="shared" si="3"/>
        <v>1006</v>
      </c>
      <c r="P38" s="31">
        <f t="shared" si="3"/>
        <v>1552</v>
      </c>
      <c r="Q38" s="31">
        <f t="shared" si="3"/>
        <v>-9</v>
      </c>
      <c r="R38" s="31">
        <f t="shared" si="3"/>
        <v>2549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424444</v>
      </c>
      <c r="X38" s="31">
        <f t="shared" si="3"/>
        <v>339412</v>
      </c>
      <c r="Y38" s="31">
        <f t="shared" si="3"/>
        <v>85032</v>
      </c>
      <c r="Z38" s="32">
        <f>+IF(X38&lt;&gt;0,+(Y38/X38)*100,0)</f>
        <v>25.052738264999469</v>
      </c>
      <c r="AA38" s="33">
        <f>SUM(AA30:AA37)</f>
        <v>339412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410133</v>
      </c>
      <c r="D45" s="29">
        <f>+D38+D44</f>
        <v>0</v>
      </c>
      <c r="E45" s="30">
        <f t="shared" si="5"/>
        <v>339412</v>
      </c>
      <c r="F45" s="31">
        <f t="shared" si="5"/>
        <v>339412</v>
      </c>
      <c r="G45" s="31">
        <f t="shared" si="5"/>
        <v>418689</v>
      </c>
      <c r="H45" s="31">
        <f t="shared" si="5"/>
        <v>1264</v>
      </c>
      <c r="I45" s="31">
        <f t="shared" si="5"/>
        <v>700</v>
      </c>
      <c r="J45" s="31">
        <f t="shared" si="5"/>
        <v>420653</v>
      </c>
      <c r="K45" s="31">
        <f t="shared" si="5"/>
        <v>722</v>
      </c>
      <c r="L45" s="31">
        <f t="shared" si="5"/>
        <v>662</v>
      </c>
      <c r="M45" s="31">
        <f t="shared" si="5"/>
        <v>-142</v>
      </c>
      <c r="N45" s="31">
        <f t="shared" si="5"/>
        <v>1242</v>
      </c>
      <c r="O45" s="31">
        <f t="shared" si="5"/>
        <v>1006</v>
      </c>
      <c r="P45" s="31">
        <f t="shared" si="5"/>
        <v>1552</v>
      </c>
      <c r="Q45" s="31">
        <f t="shared" si="5"/>
        <v>-9</v>
      </c>
      <c r="R45" s="31">
        <f t="shared" si="5"/>
        <v>2549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424444</v>
      </c>
      <c r="X45" s="31">
        <f t="shared" si="5"/>
        <v>339412</v>
      </c>
      <c r="Y45" s="31">
        <f t="shared" si="5"/>
        <v>85032</v>
      </c>
      <c r="Z45" s="32">
        <f>+IF(X45&lt;&gt;0,+(Y45/X45)*100,0)</f>
        <v>25.052738264999469</v>
      </c>
      <c r="AA45" s="33">
        <f>+AA38+AA44</f>
        <v>339412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6640614</v>
      </c>
      <c r="D46" s="42">
        <f t="shared" si="6"/>
        <v>0</v>
      </c>
      <c r="E46" s="43">
        <f t="shared" si="6"/>
        <v>6697972</v>
      </c>
      <c r="F46" s="44">
        <f t="shared" si="6"/>
        <v>6837972</v>
      </c>
      <c r="G46" s="44">
        <f t="shared" si="6"/>
        <v>6730119</v>
      </c>
      <c r="H46" s="44">
        <f t="shared" si="6"/>
        <v>96752</v>
      </c>
      <c r="I46" s="44">
        <f t="shared" si="6"/>
        <v>96610</v>
      </c>
      <c r="J46" s="44">
        <f t="shared" si="6"/>
        <v>6923481</v>
      </c>
      <c r="K46" s="44">
        <f t="shared" si="6"/>
        <v>94235</v>
      </c>
      <c r="L46" s="44">
        <f t="shared" si="6"/>
        <v>97478</v>
      </c>
      <c r="M46" s="44">
        <f t="shared" si="6"/>
        <v>92910</v>
      </c>
      <c r="N46" s="44">
        <f t="shared" si="6"/>
        <v>284623</v>
      </c>
      <c r="O46" s="44">
        <f t="shared" si="6"/>
        <v>98332</v>
      </c>
      <c r="P46" s="44">
        <f t="shared" si="6"/>
        <v>97284</v>
      </c>
      <c r="Q46" s="44">
        <f t="shared" si="6"/>
        <v>94814</v>
      </c>
      <c r="R46" s="44">
        <f t="shared" si="6"/>
        <v>290430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7498534</v>
      </c>
      <c r="X46" s="44">
        <f t="shared" si="6"/>
        <v>6732097</v>
      </c>
      <c r="Y46" s="44">
        <f t="shared" si="6"/>
        <v>766437</v>
      </c>
      <c r="Z46" s="45">
        <f>+IF(X46&lt;&gt;0,+(Y46/X46)*100,0)</f>
        <v>11.38481813319089</v>
      </c>
      <c r="AA46" s="46">
        <f>+AA27-AA45</f>
        <v>6837972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531014</v>
      </c>
      <c r="D48" s="18"/>
      <c r="E48" s="19">
        <v>883514</v>
      </c>
      <c r="F48" s="20">
        <v>1023514</v>
      </c>
      <c r="G48" s="20">
        <v>1599218</v>
      </c>
      <c r="H48" s="20">
        <v>-887765</v>
      </c>
      <c r="I48" s="20">
        <v>90679</v>
      </c>
      <c r="J48" s="20">
        <v>802132</v>
      </c>
      <c r="K48" s="20">
        <v>89646</v>
      </c>
      <c r="L48" s="20">
        <v>-269500</v>
      </c>
      <c r="M48" s="20">
        <v>91637</v>
      </c>
      <c r="N48" s="20">
        <v>-88217</v>
      </c>
      <c r="O48" s="20">
        <v>87895</v>
      </c>
      <c r="P48" s="20">
        <v>92147</v>
      </c>
      <c r="Q48" s="20">
        <v>-270710</v>
      </c>
      <c r="R48" s="20">
        <v>-90668</v>
      </c>
      <c r="S48" s="20"/>
      <c r="T48" s="20"/>
      <c r="U48" s="20"/>
      <c r="V48" s="20"/>
      <c r="W48" s="20">
        <v>623247</v>
      </c>
      <c r="X48" s="20">
        <v>917639</v>
      </c>
      <c r="Y48" s="20">
        <v>-294392</v>
      </c>
      <c r="Z48" s="47">
        <v>-32.081461228217194</v>
      </c>
      <c r="AA48" s="22">
        <v>1023514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531014</v>
      </c>
      <c r="D51" s="50">
        <f t="shared" ref="D51:Y51" si="7">SUM(D48:D50)</f>
        <v>0</v>
      </c>
      <c r="E51" s="51">
        <f t="shared" si="7"/>
        <v>883514</v>
      </c>
      <c r="F51" s="52">
        <f t="shared" si="7"/>
        <v>1023514</v>
      </c>
      <c r="G51" s="52">
        <f t="shared" si="7"/>
        <v>1599218</v>
      </c>
      <c r="H51" s="52">
        <f t="shared" si="7"/>
        <v>-887765</v>
      </c>
      <c r="I51" s="52">
        <f t="shared" si="7"/>
        <v>90679</v>
      </c>
      <c r="J51" s="52">
        <f t="shared" si="7"/>
        <v>802132</v>
      </c>
      <c r="K51" s="52">
        <f t="shared" si="7"/>
        <v>89646</v>
      </c>
      <c r="L51" s="52">
        <f t="shared" si="7"/>
        <v>-269500</v>
      </c>
      <c r="M51" s="52">
        <f t="shared" si="7"/>
        <v>91637</v>
      </c>
      <c r="N51" s="52">
        <f t="shared" si="7"/>
        <v>-88217</v>
      </c>
      <c r="O51" s="52">
        <f t="shared" si="7"/>
        <v>87895</v>
      </c>
      <c r="P51" s="52">
        <f t="shared" si="7"/>
        <v>92147</v>
      </c>
      <c r="Q51" s="52">
        <f t="shared" si="7"/>
        <v>-270710</v>
      </c>
      <c r="R51" s="52">
        <f t="shared" si="7"/>
        <v>-90668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623247</v>
      </c>
      <c r="X51" s="52">
        <f t="shared" si="7"/>
        <v>917639</v>
      </c>
      <c r="Y51" s="52">
        <f t="shared" si="7"/>
        <v>-294392</v>
      </c>
      <c r="Z51" s="53">
        <f>+IF(X51&lt;&gt;0,+(Y51/X51)*100,0)</f>
        <v>-32.081461228217194</v>
      </c>
      <c r="AA51" s="54">
        <f>SUM(AA48:AA50)</f>
        <v>1023514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-7215057</v>
      </c>
      <c r="D6" s="18"/>
      <c r="E6" s="19">
        <v>21848688</v>
      </c>
      <c r="F6" s="20">
        <v>17719688</v>
      </c>
      <c r="G6" s="20">
        <v>-32367274</v>
      </c>
      <c r="H6" s="20"/>
      <c r="I6" s="20"/>
      <c r="J6" s="20">
        <v>-32367274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-32367274</v>
      </c>
      <c r="X6" s="20">
        <v>14734916</v>
      </c>
      <c r="Y6" s="20">
        <v>-47102190</v>
      </c>
      <c r="Z6" s="21">
        <v>-319.66378362794876</v>
      </c>
      <c r="AA6" s="22">
        <v>17719688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-227527412</v>
      </c>
      <c r="D8" s="18"/>
      <c r="E8" s="19">
        <v>-220516625</v>
      </c>
      <c r="F8" s="20">
        <v>87068712</v>
      </c>
      <c r="G8" s="20">
        <v>-157662472</v>
      </c>
      <c r="H8" s="20">
        <v>141900355</v>
      </c>
      <c r="I8" s="20"/>
      <c r="J8" s="20">
        <v>-15762117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-15762117</v>
      </c>
      <c r="X8" s="20">
        <v>65301534</v>
      </c>
      <c r="Y8" s="20">
        <v>-81063651</v>
      </c>
      <c r="Z8" s="21">
        <v>-124.13743756769942</v>
      </c>
      <c r="AA8" s="22">
        <v>87068712</v>
      </c>
    </row>
    <row r="9" spans="1:27" x14ac:dyDescent="0.25">
      <c r="A9" s="23" t="s">
        <v>38</v>
      </c>
      <c r="B9" s="17" t="s">
        <v>33</v>
      </c>
      <c r="C9" s="18">
        <v>-916973</v>
      </c>
      <c r="D9" s="18"/>
      <c r="E9" s="19"/>
      <c r="F9" s="20"/>
      <c r="G9" s="20">
        <v>-916973</v>
      </c>
      <c r="H9" s="20"/>
      <c r="I9" s="20"/>
      <c r="J9" s="20">
        <v>-916973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-916973</v>
      </c>
      <c r="X9" s="20"/>
      <c r="Y9" s="20">
        <v>-916973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-355272</v>
      </c>
      <c r="F11" s="20">
        <v>24979793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24855447</v>
      </c>
      <c r="Y11" s="20">
        <v>-24855447</v>
      </c>
      <c r="Z11" s="21">
        <v>-100</v>
      </c>
      <c r="AA11" s="22">
        <v>24979793</v>
      </c>
    </row>
    <row r="12" spans="1:27" x14ac:dyDescent="0.25">
      <c r="A12" s="23" t="s">
        <v>41</v>
      </c>
      <c r="B12" s="17" t="s">
        <v>33</v>
      </c>
      <c r="C12" s="18">
        <v>9162646</v>
      </c>
      <c r="D12" s="18"/>
      <c r="E12" s="19"/>
      <c r="F12" s="20"/>
      <c r="G12" s="24">
        <v>8846078</v>
      </c>
      <c r="H12" s="24">
        <v>226417</v>
      </c>
      <c r="I12" s="24"/>
      <c r="J12" s="20">
        <v>9072495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9072495</v>
      </c>
      <c r="X12" s="20"/>
      <c r="Y12" s="24">
        <v>9072495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-226496796</v>
      </c>
      <c r="D14" s="29">
        <f>SUM(D6:D13)</f>
        <v>0</v>
      </c>
      <c r="E14" s="30">
        <f t="shared" si="0"/>
        <v>-199023209</v>
      </c>
      <c r="F14" s="31">
        <f t="shared" si="0"/>
        <v>129768193</v>
      </c>
      <c r="G14" s="31">
        <f t="shared" si="0"/>
        <v>-182100641</v>
      </c>
      <c r="H14" s="31">
        <f t="shared" si="0"/>
        <v>142126772</v>
      </c>
      <c r="I14" s="31">
        <f t="shared" si="0"/>
        <v>0</v>
      </c>
      <c r="J14" s="31">
        <f t="shared" si="0"/>
        <v>-39973869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-39973869</v>
      </c>
      <c r="X14" s="31">
        <f t="shared" si="0"/>
        <v>104891897</v>
      </c>
      <c r="Y14" s="31">
        <f t="shared" si="0"/>
        <v>-144865766</v>
      </c>
      <c r="Z14" s="32">
        <f>+IF(X14&lt;&gt;0,+(Y14/X14)*100,0)</f>
        <v>-138.1095872448565</v>
      </c>
      <c r="AA14" s="33">
        <f>SUM(AA6:AA13)</f>
        <v>129768193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-38902134</v>
      </c>
      <c r="D18" s="18"/>
      <c r="E18" s="19"/>
      <c r="F18" s="20"/>
      <c r="G18" s="24">
        <v>-38902134</v>
      </c>
      <c r="H18" s="24"/>
      <c r="I18" s="24"/>
      <c r="J18" s="20">
        <v>-38902134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-38902134</v>
      </c>
      <c r="X18" s="20"/>
      <c r="Y18" s="24">
        <v>-38902134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-38902134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-38902134</v>
      </c>
      <c r="H26" s="36">
        <f t="shared" si="1"/>
        <v>0</v>
      </c>
      <c r="I26" s="36">
        <f t="shared" si="1"/>
        <v>0</v>
      </c>
      <c r="J26" s="36">
        <f t="shared" si="1"/>
        <v>-38902134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-38902134</v>
      </c>
      <c r="X26" s="36">
        <f t="shared" si="1"/>
        <v>0</v>
      </c>
      <c r="Y26" s="36">
        <f t="shared" si="1"/>
        <v>-38902134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-265398930</v>
      </c>
      <c r="D27" s="29">
        <f>+D14+D26</f>
        <v>0</v>
      </c>
      <c r="E27" s="30">
        <f t="shared" si="2"/>
        <v>-199023209</v>
      </c>
      <c r="F27" s="31">
        <f t="shared" si="2"/>
        <v>129768193</v>
      </c>
      <c r="G27" s="31">
        <f t="shared" si="2"/>
        <v>-221002775</v>
      </c>
      <c r="H27" s="31">
        <f t="shared" si="2"/>
        <v>142126772</v>
      </c>
      <c r="I27" s="31">
        <f t="shared" si="2"/>
        <v>0</v>
      </c>
      <c r="J27" s="31">
        <f t="shared" si="2"/>
        <v>-78876003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-78876003</v>
      </c>
      <c r="X27" s="31">
        <f t="shared" si="2"/>
        <v>104891897</v>
      </c>
      <c r="Y27" s="31">
        <f t="shared" si="2"/>
        <v>-183767900</v>
      </c>
      <c r="Z27" s="32">
        <f>+IF(X27&lt;&gt;0,+(Y27/X27)*100,0)</f>
        <v>-175.19742254256303</v>
      </c>
      <c r="AA27" s="33">
        <f>+AA14+AA26</f>
        <v>129768193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7970</v>
      </c>
      <c r="D32" s="18"/>
      <c r="E32" s="19"/>
      <c r="F32" s="20"/>
      <c r="G32" s="20">
        <v>7970</v>
      </c>
      <c r="H32" s="20"/>
      <c r="I32" s="20"/>
      <c r="J32" s="20">
        <v>7970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7970</v>
      </c>
      <c r="X32" s="20"/>
      <c r="Y32" s="20">
        <v>7970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31391092</v>
      </c>
      <c r="D33" s="18"/>
      <c r="E33" s="19">
        <v>-12648924</v>
      </c>
      <c r="F33" s="20">
        <v>-12293652</v>
      </c>
      <c r="G33" s="20">
        <v>30673447</v>
      </c>
      <c r="H33" s="20">
        <v>469458</v>
      </c>
      <c r="I33" s="20">
        <v>-708</v>
      </c>
      <c r="J33" s="20">
        <v>31142197</v>
      </c>
      <c r="K33" s="20">
        <v>-708</v>
      </c>
      <c r="L33" s="20">
        <v>-708</v>
      </c>
      <c r="M33" s="20"/>
      <c r="N33" s="20">
        <v>-1416</v>
      </c>
      <c r="O33" s="20">
        <v>-1417</v>
      </c>
      <c r="P33" s="20">
        <v>-708</v>
      </c>
      <c r="Q33" s="20">
        <v>-708</v>
      </c>
      <c r="R33" s="20">
        <v>-2833</v>
      </c>
      <c r="S33" s="20"/>
      <c r="T33" s="20"/>
      <c r="U33" s="20"/>
      <c r="V33" s="20"/>
      <c r="W33" s="20">
        <v>31137948</v>
      </c>
      <c r="X33" s="20">
        <v>-9344585</v>
      </c>
      <c r="Y33" s="20">
        <v>40482533</v>
      </c>
      <c r="Z33" s="21">
        <v>-433.2191638258949</v>
      </c>
      <c r="AA33" s="22">
        <v>-12293652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1004708</v>
      </c>
      <c r="D35" s="18"/>
      <c r="E35" s="19"/>
      <c r="F35" s="20"/>
      <c r="G35" s="20">
        <v>880018</v>
      </c>
      <c r="H35" s="20">
        <v>124689</v>
      </c>
      <c r="I35" s="20"/>
      <c r="J35" s="20">
        <v>1004707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1004707</v>
      </c>
      <c r="X35" s="20"/>
      <c r="Y35" s="20">
        <v>1004707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12293652</v>
      </c>
      <c r="F36" s="20">
        <v>12293652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9220239</v>
      </c>
      <c r="Y36" s="20">
        <v>-9220239</v>
      </c>
      <c r="Z36" s="21">
        <v>-100</v>
      </c>
      <c r="AA36" s="22">
        <v>12293652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32403770</v>
      </c>
      <c r="D38" s="29">
        <f t="shared" ref="D38:Y38" si="3">SUM(D30:D37)</f>
        <v>0</v>
      </c>
      <c r="E38" s="30">
        <f t="shared" si="3"/>
        <v>-355272</v>
      </c>
      <c r="F38" s="31">
        <f t="shared" si="3"/>
        <v>0</v>
      </c>
      <c r="G38" s="31">
        <f t="shared" si="3"/>
        <v>31561435</v>
      </c>
      <c r="H38" s="31">
        <f t="shared" si="3"/>
        <v>594147</v>
      </c>
      <c r="I38" s="31">
        <f t="shared" si="3"/>
        <v>-708</v>
      </c>
      <c r="J38" s="31">
        <f t="shared" si="3"/>
        <v>32154874</v>
      </c>
      <c r="K38" s="31">
        <f t="shared" si="3"/>
        <v>-708</v>
      </c>
      <c r="L38" s="31">
        <f t="shared" si="3"/>
        <v>-708</v>
      </c>
      <c r="M38" s="31">
        <f t="shared" si="3"/>
        <v>0</v>
      </c>
      <c r="N38" s="31">
        <f t="shared" si="3"/>
        <v>-1416</v>
      </c>
      <c r="O38" s="31">
        <f t="shared" si="3"/>
        <v>-1417</v>
      </c>
      <c r="P38" s="31">
        <f t="shared" si="3"/>
        <v>-708</v>
      </c>
      <c r="Q38" s="31">
        <f t="shared" si="3"/>
        <v>-708</v>
      </c>
      <c r="R38" s="31">
        <f t="shared" si="3"/>
        <v>-2833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32150625</v>
      </c>
      <c r="X38" s="31">
        <f t="shared" si="3"/>
        <v>-124346</v>
      </c>
      <c r="Y38" s="31">
        <f t="shared" si="3"/>
        <v>32274971</v>
      </c>
      <c r="Z38" s="32">
        <f>+IF(X38&lt;&gt;0,+(Y38/X38)*100,0)</f>
        <v>-25955.777427500685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19002681</v>
      </c>
      <c r="D40" s="18"/>
      <c r="E40" s="19"/>
      <c r="F40" s="20"/>
      <c r="G40" s="20">
        <v>8403383</v>
      </c>
      <c r="H40" s="20">
        <v>5257378</v>
      </c>
      <c r="I40" s="20">
        <v>147772</v>
      </c>
      <c r="J40" s="20">
        <v>13808533</v>
      </c>
      <c r="K40" s="20">
        <v>-155934</v>
      </c>
      <c r="L40" s="20">
        <v>73004</v>
      </c>
      <c r="M40" s="20"/>
      <c r="N40" s="20">
        <v>-82930</v>
      </c>
      <c r="O40" s="20">
        <v>-509367</v>
      </c>
      <c r="P40" s="20">
        <v>20148</v>
      </c>
      <c r="Q40" s="20">
        <v>212664</v>
      </c>
      <c r="R40" s="20">
        <v>-276555</v>
      </c>
      <c r="S40" s="20"/>
      <c r="T40" s="20"/>
      <c r="U40" s="20"/>
      <c r="V40" s="20"/>
      <c r="W40" s="20">
        <v>13449048</v>
      </c>
      <c r="X40" s="20"/>
      <c r="Y40" s="20">
        <v>13449048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1665000</v>
      </c>
      <c r="D43" s="18"/>
      <c r="E43" s="19"/>
      <c r="F43" s="20"/>
      <c r="G43" s="20">
        <v>1169000</v>
      </c>
      <c r="H43" s="20">
        <v>496000</v>
      </c>
      <c r="I43" s="20"/>
      <c r="J43" s="20">
        <v>1665000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1665000</v>
      </c>
      <c r="X43" s="20"/>
      <c r="Y43" s="20">
        <v>1665000</v>
      </c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20667681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9572383</v>
      </c>
      <c r="H44" s="36">
        <f t="shared" si="4"/>
        <v>5753378</v>
      </c>
      <c r="I44" s="36">
        <f t="shared" si="4"/>
        <v>147772</v>
      </c>
      <c r="J44" s="36">
        <f t="shared" si="4"/>
        <v>15473533</v>
      </c>
      <c r="K44" s="36">
        <f t="shared" si="4"/>
        <v>-155934</v>
      </c>
      <c r="L44" s="36">
        <f t="shared" si="4"/>
        <v>73004</v>
      </c>
      <c r="M44" s="36">
        <f t="shared" si="4"/>
        <v>0</v>
      </c>
      <c r="N44" s="36">
        <f t="shared" si="4"/>
        <v>-82930</v>
      </c>
      <c r="O44" s="36">
        <f t="shared" si="4"/>
        <v>-509367</v>
      </c>
      <c r="P44" s="36">
        <f t="shared" si="4"/>
        <v>20148</v>
      </c>
      <c r="Q44" s="36">
        <f t="shared" si="4"/>
        <v>212664</v>
      </c>
      <c r="R44" s="36">
        <f t="shared" si="4"/>
        <v>-276555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15114048</v>
      </c>
      <c r="X44" s="36">
        <f t="shared" si="4"/>
        <v>0</v>
      </c>
      <c r="Y44" s="36">
        <f t="shared" si="4"/>
        <v>15114048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53071451</v>
      </c>
      <c r="D45" s="29">
        <f>+D38+D44</f>
        <v>0</v>
      </c>
      <c r="E45" s="30">
        <f t="shared" si="5"/>
        <v>-355272</v>
      </c>
      <c r="F45" s="31">
        <f t="shared" si="5"/>
        <v>0</v>
      </c>
      <c r="G45" s="31">
        <f t="shared" si="5"/>
        <v>41133818</v>
      </c>
      <c r="H45" s="31">
        <f t="shared" si="5"/>
        <v>6347525</v>
      </c>
      <c r="I45" s="31">
        <f t="shared" si="5"/>
        <v>147064</v>
      </c>
      <c r="J45" s="31">
        <f t="shared" si="5"/>
        <v>47628407</v>
      </c>
      <c r="K45" s="31">
        <f t="shared" si="5"/>
        <v>-156642</v>
      </c>
      <c r="L45" s="31">
        <f t="shared" si="5"/>
        <v>72296</v>
      </c>
      <c r="M45" s="31">
        <f t="shared" si="5"/>
        <v>0</v>
      </c>
      <c r="N45" s="31">
        <f t="shared" si="5"/>
        <v>-84346</v>
      </c>
      <c r="O45" s="31">
        <f t="shared" si="5"/>
        <v>-510784</v>
      </c>
      <c r="P45" s="31">
        <f t="shared" si="5"/>
        <v>19440</v>
      </c>
      <c r="Q45" s="31">
        <f t="shared" si="5"/>
        <v>211956</v>
      </c>
      <c r="R45" s="31">
        <f t="shared" si="5"/>
        <v>-279388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47264673</v>
      </c>
      <c r="X45" s="31">
        <f t="shared" si="5"/>
        <v>-124346</v>
      </c>
      <c r="Y45" s="31">
        <f t="shared" si="5"/>
        <v>47389019</v>
      </c>
      <c r="Z45" s="32">
        <f>+IF(X45&lt;&gt;0,+(Y45/X45)*100,0)</f>
        <v>-38110.609911054635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-318470381</v>
      </c>
      <c r="D46" s="42">
        <f t="shared" si="6"/>
        <v>0</v>
      </c>
      <c r="E46" s="43">
        <f t="shared" si="6"/>
        <v>-198667937</v>
      </c>
      <c r="F46" s="44">
        <f t="shared" si="6"/>
        <v>129768193</v>
      </c>
      <c r="G46" s="44">
        <f t="shared" si="6"/>
        <v>-262136593</v>
      </c>
      <c r="H46" s="44">
        <f t="shared" si="6"/>
        <v>135779247</v>
      </c>
      <c r="I46" s="44">
        <f t="shared" si="6"/>
        <v>-147064</v>
      </c>
      <c r="J46" s="44">
        <f t="shared" si="6"/>
        <v>-126504410</v>
      </c>
      <c r="K46" s="44">
        <f t="shared" si="6"/>
        <v>156642</v>
      </c>
      <c r="L46" s="44">
        <f t="shared" si="6"/>
        <v>-72296</v>
      </c>
      <c r="M46" s="44">
        <f t="shared" si="6"/>
        <v>0</v>
      </c>
      <c r="N46" s="44">
        <f t="shared" si="6"/>
        <v>84346</v>
      </c>
      <c r="O46" s="44">
        <f t="shared" si="6"/>
        <v>510784</v>
      </c>
      <c r="P46" s="44">
        <f t="shared" si="6"/>
        <v>-19440</v>
      </c>
      <c r="Q46" s="44">
        <f t="shared" si="6"/>
        <v>-211956</v>
      </c>
      <c r="R46" s="44">
        <f t="shared" si="6"/>
        <v>279388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-126140676</v>
      </c>
      <c r="X46" s="44">
        <f t="shared" si="6"/>
        <v>105016243</v>
      </c>
      <c r="Y46" s="44">
        <f t="shared" si="6"/>
        <v>-231156919</v>
      </c>
      <c r="Z46" s="45">
        <f>+IF(X46&lt;&gt;0,+(Y46/X46)*100,0)</f>
        <v>-220.11539586309522</v>
      </c>
      <c r="AA46" s="46">
        <f>+AA27-AA45</f>
        <v>129768193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-249631369</v>
      </c>
      <c r="D48" s="18"/>
      <c r="E48" s="19">
        <v>108917400</v>
      </c>
      <c r="F48" s="20">
        <v>104788400</v>
      </c>
      <c r="G48" s="20">
        <v>49649134</v>
      </c>
      <c r="H48" s="20">
        <v>2880146</v>
      </c>
      <c r="I48" s="20">
        <v>1714882</v>
      </c>
      <c r="J48" s="20">
        <v>54244162</v>
      </c>
      <c r="K48" s="20">
        <v>2044304</v>
      </c>
      <c r="L48" s="20">
        <v>42877843</v>
      </c>
      <c r="M48" s="20">
        <v>-82071</v>
      </c>
      <c r="N48" s="20">
        <v>44840076</v>
      </c>
      <c r="O48" s="20">
        <v>3816327</v>
      </c>
      <c r="P48" s="20">
        <v>1042104</v>
      </c>
      <c r="Q48" s="20">
        <v>-173508</v>
      </c>
      <c r="R48" s="20">
        <v>4684923</v>
      </c>
      <c r="S48" s="20"/>
      <c r="T48" s="20"/>
      <c r="U48" s="20"/>
      <c r="V48" s="20"/>
      <c r="W48" s="20">
        <v>103769161</v>
      </c>
      <c r="X48" s="20">
        <v>80036450</v>
      </c>
      <c r="Y48" s="20">
        <v>23732711</v>
      </c>
      <c r="Z48" s="47">
        <v>29.652378385098288</v>
      </c>
      <c r="AA48" s="22">
        <v>104788400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-249631369</v>
      </c>
      <c r="D51" s="50">
        <f t="shared" ref="D51:Y51" si="7">SUM(D48:D50)</f>
        <v>0</v>
      </c>
      <c r="E51" s="51">
        <f t="shared" si="7"/>
        <v>108917400</v>
      </c>
      <c r="F51" s="52">
        <f t="shared" si="7"/>
        <v>104788400</v>
      </c>
      <c r="G51" s="52">
        <f t="shared" si="7"/>
        <v>49649134</v>
      </c>
      <c r="H51" s="52">
        <f t="shared" si="7"/>
        <v>2880146</v>
      </c>
      <c r="I51" s="52">
        <f t="shared" si="7"/>
        <v>1714882</v>
      </c>
      <c r="J51" s="52">
        <f t="shared" si="7"/>
        <v>54244162</v>
      </c>
      <c r="K51" s="52">
        <f t="shared" si="7"/>
        <v>2044304</v>
      </c>
      <c r="L51" s="52">
        <f t="shared" si="7"/>
        <v>42877843</v>
      </c>
      <c r="M51" s="52">
        <f t="shared" si="7"/>
        <v>-82071</v>
      </c>
      <c r="N51" s="52">
        <f t="shared" si="7"/>
        <v>44840076</v>
      </c>
      <c r="O51" s="52">
        <f t="shared" si="7"/>
        <v>3816327</v>
      </c>
      <c r="P51" s="52">
        <f t="shared" si="7"/>
        <v>1042104</v>
      </c>
      <c r="Q51" s="52">
        <f t="shared" si="7"/>
        <v>-173508</v>
      </c>
      <c r="R51" s="52">
        <f t="shared" si="7"/>
        <v>4684923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103769161</v>
      </c>
      <c r="X51" s="52">
        <f t="shared" si="7"/>
        <v>80036450</v>
      </c>
      <c r="Y51" s="52">
        <f t="shared" si="7"/>
        <v>23732711</v>
      </c>
      <c r="Z51" s="53">
        <f>+IF(X51&lt;&gt;0,+(Y51/X51)*100,0)</f>
        <v>29.652378385098288</v>
      </c>
      <c r="AA51" s="54">
        <f>SUM(AA48:AA50)</f>
        <v>104788400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3609373</v>
      </c>
      <c r="D6" s="18"/>
      <c r="E6" s="19">
        <v>5193750</v>
      </c>
      <c r="F6" s="20">
        <v>5193750</v>
      </c>
      <c r="G6" s="20">
        <v>3733114</v>
      </c>
      <c r="H6" s="20">
        <v>231877</v>
      </c>
      <c r="I6" s="20">
        <v>128603</v>
      </c>
      <c r="J6" s="20">
        <v>4093594</v>
      </c>
      <c r="K6" s="20">
        <v>100288</v>
      </c>
      <c r="L6" s="20">
        <v>148777</v>
      </c>
      <c r="M6" s="20">
        <v>156511</v>
      </c>
      <c r="N6" s="20">
        <v>405576</v>
      </c>
      <c r="O6" s="20">
        <v>119107</v>
      </c>
      <c r="P6" s="20">
        <v>299974</v>
      </c>
      <c r="Q6" s="20">
        <v>205052</v>
      </c>
      <c r="R6" s="20">
        <v>624133</v>
      </c>
      <c r="S6" s="20"/>
      <c r="T6" s="20"/>
      <c r="U6" s="20"/>
      <c r="V6" s="20"/>
      <c r="W6" s="20">
        <v>5123303</v>
      </c>
      <c r="X6" s="20">
        <v>5193750</v>
      </c>
      <c r="Y6" s="20">
        <v>-70447</v>
      </c>
      <c r="Z6" s="21">
        <v>-1.3563802647412755</v>
      </c>
      <c r="AA6" s="22">
        <v>5193750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556990</v>
      </c>
      <c r="D8" s="18"/>
      <c r="E8" s="19">
        <v>640573</v>
      </c>
      <c r="F8" s="20">
        <v>640573</v>
      </c>
      <c r="G8" s="20">
        <v>627314</v>
      </c>
      <c r="H8" s="20">
        <v>-54265</v>
      </c>
      <c r="I8" s="20">
        <v>92514</v>
      </c>
      <c r="J8" s="20">
        <v>665563</v>
      </c>
      <c r="K8" s="20">
        <v>118948</v>
      </c>
      <c r="L8" s="20">
        <v>70404</v>
      </c>
      <c r="M8" s="20">
        <v>67665</v>
      </c>
      <c r="N8" s="20">
        <v>257017</v>
      </c>
      <c r="O8" s="20">
        <v>107404</v>
      </c>
      <c r="P8" s="20">
        <v>-78355</v>
      </c>
      <c r="Q8" s="20">
        <v>16162</v>
      </c>
      <c r="R8" s="20">
        <v>45211</v>
      </c>
      <c r="S8" s="20"/>
      <c r="T8" s="20"/>
      <c r="U8" s="20"/>
      <c r="V8" s="20"/>
      <c r="W8" s="20">
        <v>967791</v>
      </c>
      <c r="X8" s="20">
        <v>640573</v>
      </c>
      <c r="Y8" s="20">
        <v>327218</v>
      </c>
      <c r="Z8" s="21">
        <v>51.082078076971712</v>
      </c>
      <c r="AA8" s="22">
        <v>640573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-465</v>
      </c>
      <c r="D11" s="18"/>
      <c r="E11" s="19">
        <v>-465</v>
      </c>
      <c r="F11" s="20">
        <v>-465</v>
      </c>
      <c r="G11" s="20">
        <v>-465</v>
      </c>
      <c r="H11" s="20"/>
      <c r="I11" s="20"/>
      <c r="J11" s="20">
        <v>-465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-465</v>
      </c>
      <c r="X11" s="20">
        <v>-465</v>
      </c>
      <c r="Y11" s="20"/>
      <c r="Z11" s="21"/>
      <c r="AA11" s="22">
        <v>-465</v>
      </c>
    </row>
    <row r="12" spans="1:27" x14ac:dyDescent="0.25">
      <c r="A12" s="23" t="s">
        <v>41</v>
      </c>
      <c r="B12" s="17" t="s">
        <v>33</v>
      </c>
      <c r="C12" s="18">
        <v>934145</v>
      </c>
      <c r="D12" s="18"/>
      <c r="E12" s="19">
        <v>599921</v>
      </c>
      <c r="F12" s="20">
        <v>599921</v>
      </c>
      <c r="G12" s="24">
        <v>934144</v>
      </c>
      <c r="H12" s="24"/>
      <c r="I12" s="24"/>
      <c r="J12" s="20">
        <v>934144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934144</v>
      </c>
      <c r="X12" s="20">
        <v>599921</v>
      </c>
      <c r="Y12" s="24">
        <v>334223</v>
      </c>
      <c r="Z12" s="25">
        <v>55.711168637203897</v>
      </c>
      <c r="AA12" s="26">
        <v>599921</v>
      </c>
    </row>
    <row r="13" spans="1:27" x14ac:dyDescent="0.25">
      <c r="A13" s="23" t="s">
        <v>42</v>
      </c>
      <c r="B13" s="17" t="s">
        <v>33</v>
      </c>
      <c r="C13" s="18">
        <v>-2020</v>
      </c>
      <c r="D13" s="18"/>
      <c r="E13" s="19">
        <v>-2020</v>
      </c>
      <c r="F13" s="20">
        <v>-2020</v>
      </c>
      <c r="G13" s="20">
        <v>-2020</v>
      </c>
      <c r="H13" s="20"/>
      <c r="I13" s="20"/>
      <c r="J13" s="20">
        <v>-2020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-2020</v>
      </c>
      <c r="X13" s="20">
        <v>-2020</v>
      </c>
      <c r="Y13" s="20"/>
      <c r="Z13" s="21"/>
      <c r="AA13" s="22">
        <v>-2020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5098023</v>
      </c>
      <c r="D14" s="29">
        <f>SUM(D6:D13)</f>
        <v>0</v>
      </c>
      <c r="E14" s="30">
        <f t="shared" si="0"/>
        <v>6431759</v>
      </c>
      <c r="F14" s="31">
        <f t="shared" si="0"/>
        <v>6431759</v>
      </c>
      <c r="G14" s="31">
        <f t="shared" si="0"/>
        <v>5292087</v>
      </c>
      <c r="H14" s="31">
        <f t="shared" si="0"/>
        <v>177612</v>
      </c>
      <c r="I14" s="31">
        <f t="shared" si="0"/>
        <v>221117</v>
      </c>
      <c r="J14" s="31">
        <f t="shared" si="0"/>
        <v>5690816</v>
      </c>
      <c r="K14" s="31">
        <f t="shared" si="0"/>
        <v>219236</v>
      </c>
      <c r="L14" s="31">
        <f t="shared" si="0"/>
        <v>219181</v>
      </c>
      <c r="M14" s="31">
        <f t="shared" si="0"/>
        <v>224176</v>
      </c>
      <c r="N14" s="31">
        <f t="shared" si="0"/>
        <v>662593</v>
      </c>
      <c r="O14" s="31">
        <f t="shared" si="0"/>
        <v>226511</v>
      </c>
      <c r="P14" s="31">
        <f t="shared" si="0"/>
        <v>221619</v>
      </c>
      <c r="Q14" s="31">
        <f t="shared" si="0"/>
        <v>221214</v>
      </c>
      <c r="R14" s="31">
        <f t="shared" si="0"/>
        <v>669344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7022753</v>
      </c>
      <c r="X14" s="31">
        <f t="shared" si="0"/>
        <v>6431759</v>
      </c>
      <c r="Y14" s="31">
        <f t="shared" si="0"/>
        <v>590994</v>
      </c>
      <c r="Z14" s="32">
        <f>+IF(X14&lt;&gt;0,+(Y14/X14)*100,0)</f>
        <v>9.1886838421651067</v>
      </c>
      <c r="AA14" s="33">
        <f>SUM(AA6:AA13)</f>
        <v>6431759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7454617</v>
      </c>
      <c r="D18" s="18"/>
      <c r="E18" s="19">
        <v>4889119</v>
      </c>
      <c r="F18" s="20">
        <v>4889119</v>
      </c>
      <c r="G18" s="24">
        <v>7454617</v>
      </c>
      <c r="H18" s="24"/>
      <c r="I18" s="24"/>
      <c r="J18" s="20">
        <v>7454617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7454617</v>
      </c>
      <c r="X18" s="20">
        <v>4889119</v>
      </c>
      <c r="Y18" s="24">
        <v>2565498</v>
      </c>
      <c r="Z18" s="25">
        <v>52.47362561639428</v>
      </c>
      <c r="AA18" s="26">
        <v>4889119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7454617</v>
      </c>
      <c r="D26" s="29">
        <f t="shared" ref="D26:Y26" si="1">SUM(D16:D25)</f>
        <v>0</v>
      </c>
      <c r="E26" s="35">
        <f t="shared" si="1"/>
        <v>4889119</v>
      </c>
      <c r="F26" s="36">
        <f t="shared" si="1"/>
        <v>4889119</v>
      </c>
      <c r="G26" s="36">
        <f t="shared" si="1"/>
        <v>7454617</v>
      </c>
      <c r="H26" s="36">
        <f t="shared" si="1"/>
        <v>0</v>
      </c>
      <c r="I26" s="36">
        <f t="shared" si="1"/>
        <v>0</v>
      </c>
      <c r="J26" s="36">
        <f t="shared" si="1"/>
        <v>7454617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7454617</v>
      </c>
      <c r="X26" s="36">
        <f t="shared" si="1"/>
        <v>4889119</v>
      </c>
      <c r="Y26" s="36">
        <f t="shared" si="1"/>
        <v>2565498</v>
      </c>
      <c r="Z26" s="37">
        <f>+IF(X26&lt;&gt;0,+(Y26/X26)*100,0)</f>
        <v>52.47362561639428</v>
      </c>
      <c r="AA26" s="38">
        <f>SUM(AA16:AA25)</f>
        <v>4889119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12552640</v>
      </c>
      <c r="D27" s="29">
        <f>+D14+D26</f>
        <v>0</v>
      </c>
      <c r="E27" s="30">
        <f t="shared" si="2"/>
        <v>11320878</v>
      </c>
      <c r="F27" s="31">
        <f t="shared" si="2"/>
        <v>11320878</v>
      </c>
      <c r="G27" s="31">
        <f t="shared" si="2"/>
        <v>12746704</v>
      </c>
      <c r="H27" s="31">
        <f t="shared" si="2"/>
        <v>177612</v>
      </c>
      <c r="I27" s="31">
        <f t="shared" si="2"/>
        <v>221117</v>
      </c>
      <c r="J27" s="31">
        <f t="shared" si="2"/>
        <v>13145433</v>
      </c>
      <c r="K27" s="31">
        <f t="shared" si="2"/>
        <v>219236</v>
      </c>
      <c r="L27" s="31">
        <f t="shared" si="2"/>
        <v>219181</v>
      </c>
      <c r="M27" s="31">
        <f t="shared" si="2"/>
        <v>224176</v>
      </c>
      <c r="N27" s="31">
        <f t="shared" si="2"/>
        <v>662593</v>
      </c>
      <c r="O27" s="31">
        <f t="shared" si="2"/>
        <v>226511</v>
      </c>
      <c r="P27" s="31">
        <f t="shared" si="2"/>
        <v>221619</v>
      </c>
      <c r="Q27" s="31">
        <f t="shared" si="2"/>
        <v>221214</v>
      </c>
      <c r="R27" s="31">
        <f t="shared" si="2"/>
        <v>669344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14477370</v>
      </c>
      <c r="X27" s="31">
        <f t="shared" si="2"/>
        <v>11320878</v>
      </c>
      <c r="Y27" s="31">
        <f t="shared" si="2"/>
        <v>3156492</v>
      </c>
      <c r="Z27" s="32">
        <f>+IF(X27&lt;&gt;0,+(Y27/X27)*100,0)</f>
        <v>27.88204236455865</v>
      </c>
      <c r="AA27" s="33">
        <f>+AA14+AA26</f>
        <v>11320878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-8170</v>
      </c>
      <c r="D32" s="18"/>
      <c r="E32" s="19">
        <v>-389</v>
      </c>
      <c r="F32" s="20">
        <v>-389</v>
      </c>
      <c r="G32" s="20">
        <v>-8339</v>
      </c>
      <c r="H32" s="20"/>
      <c r="I32" s="20"/>
      <c r="J32" s="20">
        <v>-8339</v>
      </c>
      <c r="K32" s="20"/>
      <c r="L32" s="20"/>
      <c r="M32" s="20"/>
      <c r="N32" s="20"/>
      <c r="O32" s="20">
        <v>-199</v>
      </c>
      <c r="P32" s="20">
        <v>-24</v>
      </c>
      <c r="Q32" s="20">
        <v>-1</v>
      </c>
      <c r="R32" s="20">
        <v>-224</v>
      </c>
      <c r="S32" s="20"/>
      <c r="T32" s="20"/>
      <c r="U32" s="20"/>
      <c r="V32" s="20"/>
      <c r="W32" s="20">
        <v>-8563</v>
      </c>
      <c r="X32" s="20">
        <v>-389</v>
      </c>
      <c r="Y32" s="20">
        <v>-8174</v>
      </c>
      <c r="Z32" s="21">
        <v>2101.2853470437017</v>
      </c>
      <c r="AA32" s="22">
        <v>-389</v>
      </c>
    </row>
    <row r="33" spans="1:27" x14ac:dyDescent="0.25">
      <c r="A33" s="23" t="s">
        <v>61</v>
      </c>
      <c r="B33" s="17" t="s">
        <v>33</v>
      </c>
      <c r="C33" s="18">
        <v>149511</v>
      </c>
      <c r="D33" s="18"/>
      <c r="E33" s="19">
        <v>1109934</v>
      </c>
      <c r="F33" s="20">
        <v>1109934</v>
      </c>
      <c r="G33" s="20">
        <v>152561</v>
      </c>
      <c r="H33" s="20">
        <v>-10560</v>
      </c>
      <c r="I33" s="20">
        <v>5506</v>
      </c>
      <c r="J33" s="20">
        <v>147507</v>
      </c>
      <c r="K33" s="20">
        <v>10298</v>
      </c>
      <c r="L33" s="20">
        <v>2567</v>
      </c>
      <c r="M33" s="20">
        <v>2684</v>
      </c>
      <c r="N33" s="20">
        <v>15549</v>
      </c>
      <c r="O33" s="20">
        <v>7303</v>
      </c>
      <c r="P33" s="20">
        <v>-6886</v>
      </c>
      <c r="Q33" s="20">
        <v>2037</v>
      </c>
      <c r="R33" s="20">
        <v>2454</v>
      </c>
      <c r="S33" s="20"/>
      <c r="T33" s="20"/>
      <c r="U33" s="20"/>
      <c r="V33" s="20"/>
      <c r="W33" s="20">
        <v>165510</v>
      </c>
      <c r="X33" s="20">
        <v>1109934</v>
      </c>
      <c r="Y33" s="20">
        <v>-944424</v>
      </c>
      <c r="Z33" s="21">
        <v>-85.088302547719053</v>
      </c>
      <c r="AA33" s="22">
        <v>1109934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1297165</v>
      </c>
      <c r="D36" s="18"/>
      <c r="E36" s="19">
        <v>1013837</v>
      </c>
      <c r="F36" s="20">
        <v>1013837</v>
      </c>
      <c r="G36" s="20">
        <v>1312712</v>
      </c>
      <c r="H36" s="20">
        <v>26363</v>
      </c>
      <c r="I36" s="20">
        <v>16194</v>
      </c>
      <c r="J36" s="20">
        <v>1355269</v>
      </c>
      <c r="K36" s="20">
        <v>11752</v>
      </c>
      <c r="L36" s="20">
        <v>19483</v>
      </c>
      <c r="M36" s="20">
        <v>19419</v>
      </c>
      <c r="N36" s="20">
        <v>50654</v>
      </c>
      <c r="O36" s="20">
        <v>14800</v>
      </c>
      <c r="P36" s="20">
        <v>28554</v>
      </c>
      <c r="Q36" s="20">
        <v>19496</v>
      </c>
      <c r="R36" s="20">
        <v>62850</v>
      </c>
      <c r="S36" s="20"/>
      <c r="T36" s="20"/>
      <c r="U36" s="20"/>
      <c r="V36" s="20"/>
      <c r="W36" s="20">
        <v>1468773</v>
      </c>
      <c r="X36" s="20">
        <v>1013837</v>
      </c>
      <c r="Y36" s="20">
        <v>454936</v>
      </c>
      <c r="Z36" s="21">
        <v>44.872696498549573</v>
      </c>
      <c r="AA36" s="22">
        <v>1013837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1438506</v>
      </c>
      <c r="D38" s="29">
        <f t="shared" ref="D38:Y38" si="3">SUM(D30:D37)</f>
        <v>0</v>
      </c>
      <c r="E38" s="30">
        <f t="shared" si="3"/>
        <v>2123382</v>
      </c>
      <c r="F38" s="31">
        <f t="shared" si="3"/>
        <v>2123382</v>
      </c>
      <c r="G38" s="31">
        <f t="shared" si="3"/>
        <v>1456934</v>
      </c>
      <c r="H38" s="31">
        <f t="shared" si="3"/>
        <v>15803</v>
      </c>
      <c r="I38" s="31">
        <f t="shared" si="3"/>
        <v>21700</v>
      </c>
      <c r="J38" s="31">
        <f t="shared" si="3"/>
        <v>1494437</v>
      </c>
      <c r="K38" s="31">
        <f t="shared" si="3"/>
        <v>22050</v>
      </c>
      <c r="L38" s="31">
        <f t="shared" si="3"/>
        <v>22050</v>
      </c>
      <c r="M38" s="31">
        <f t="shared" si="3"/>
        <v>22103</v>
      </c>
      <c r="N38" s="31">
        <f t="shared" si="3"/>
        <v>66203</v>
      </c>
      <c r="O38" s="31">
        <f t="shared" si="3"/>
        <v>21904</v>
      </c>
      <c r="P38" s="31">
        <f t="shared" si="3"/>
        <v>21644</v>
      </c>
      <c r="Q38" s="31">
        <f t="shared" si="3"/>
        <v>21532</v>
      </c>
      <c r="R38" s="31">
        <f t="shared" si="3"/>
        <v>65080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1625720</v>
      </c>
      <c r="X38" s="31">
        <f t="shared" si="3"/>
        <v>2123382</v>
      </c>
      <c r="Y38" s="31">
        <f t="shared" si="3"/>
        <v>-497662</v>
      </c>
      <c r="Z38" s="32">
        <f>+IF(X38&lt;&gt;0,+(Y38/X38)*100,0)</f>
        <v>-23.437233620705083</v>
      </c>
      <c r="AA38" s="33">
        <f>SUM(AA30:AA37)</f>
        <v>2123382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1438506</v>
      </c>
      <c r="D45" s="29">
        <f>+D38+D44</f>
        <v>0</v>
      </c>
      <c r="E45" s="30">
        <f t="shared" si="5"/>
        <v>2123382</v>
      </c>
      <c r="F45" s="31">
        <f t="shared" si="5"/>
        <v>2123382</v>
      </c>
      <c r="G45" s="31">
        <f t="shared" si="5"/>
        <v>1456934</v>
      </c>
      <c r="H45" s="31">
        <f t="shared" si="5"/>
        <v>15803</v>
      </c>
      <c r="I45" s="31">
        <f t="shared" si="5"/>
        <v>21700</v>
      </c>
      <c r="J45" s="31">
        <f t="shared" si="5"/>
        <v>1494437</v>
      </c>
      <c r="K45" s="31">
        <f t="shared" si="5"/>
        <v>22050</v>
      </c>
      <c r="L45" s="31">
        <f t="shared" si="5"/>
        <v>22050</v>
      </c>
      <c r="M45" s="31">
        <f t="shared" si="5"/>
        <v>22103</v>
      </c>
      <c r="N45" s="31">
        <f t="shared" si="5"/>
        <v>66203</v>
      </c>
      <c r="O45" s="31">
        <f t="shared" si="5"/>
        <v>21904</v>
      </c>
      <c r="P45" s="31">
        <f t="shared" si="5"/>
        <v>21644</v>
      </c>
      <c r="Q45" s="31">
        <f t="shared" si="5"/>
        <v>21532</v>
      </c>
      <c r="R45" s="31">
        <f t="shared" si="5"/>
        <v>65080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1625720</v>
      </c>
      <c r="X45" s="31">
        <f t="shared" si="5"/>
        <v>2123382</v>
      </c>
      <c r="Y45" s="31">
        <f t="shared" si="5"/>
        <v>-497662</v>
      </c>
      <c r="Z45" s="32">
        <f>+IF(X45&lt;&gt;0,+(Y45/X45)*100,0)</f>
        <v>-23.437233620705083</v>
      </c>
      <c r="AA45" s="33">
        <f>+AA38+AA44</f>
        <v>2123382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11114134</v>
      </c>
      <c r="D46" s="42">
        <f t="shared" si="6"/>
        <v>0</v>
      </c>
      <c r="E46" s="43">
        <f t="shared" si="6"/>
        <v>9197496</v>
      </c>
      <c r="F46" s="44">
        <f t="shared" si="6"/>
        <v>9197496</v>
      </c>
      <c r="G46" s="44">
        <f t="shared" si="6"/>
        <v>11289770</v>
      </c>
      <c r="H46" s="44">
        <f t="shared" si="6"/>
        <v>161809</v>
      </c>
      <c r="I46" s="44">
        <f t="shared" si="6"/>
        <v>199417</v>
      </c>
      <c r="J46" s="44">
        <f t="shared" si="6"/>
        <v>11650996</v>
      </c>
      <c r="K46" s="44">
        <f t="shared" si="6"/>
        <v>197186</v>
      </c>
      <c r="L46" s="44">
        <f t="shared" si="6"/>
        <v>197131</v>
      </c>
      <c r="M46" s="44">
        <f t="shared" si="6"/>
        <v>202073</v>
      </c>
      <c r="N46" s="44">
        <f t="shared" si="6"/>
        <v>596390</v>
      </c>
      <c r="O46" s="44">
        <f t="shared" si="6"/>
        <v>204607</v>
      </c>
      <c r="P46" s="44">
        <f t="shared" si="6"/>
        <v>199975</v>
      </c>
      <c r="Q46" s="44">
        <f t="shared" si="6"/>
        <v>199682</v>
      </c>
      <c r="R46" s="44">
        <f t="shared" si="6"/>
        <v>604264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12851650</v>
      </c>
      <c r="X46" s="44">
        <f t="shared" si="6"/>
        <v>9197496</v>
      </c>
      <c r="Y46" s="44">
        <f t="shared" si="6"/>
        <v>3654154</v>
      </c>
      <c r="Z46" s="45">
        <f>+IF(X46&lt;&gt;0,+(Y46/X46)*100,0)</f>
        <v>39.729878653929283</v>
      </c>
      <c r="AA46" s="46">
        <f>+AA27-AA45</f>
        <v>9197496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25355</v>
      </c>
      <c r="D48" s="18"/>
      <c r="E48" s="19"/>
      <c r="F48" s="20"/>
      <c r="G48" s="20"/>
      <c r="H48" s="20"/>
      <c r="I48" s="20"/>
      <c r="J48" s="20"/>
      <c r="K48" s="20">
        <v>199853</v>
      </c>
      <c r="L48" s="20">
        <v>201428</v>
      </c>
      <c r="M48" s="20">
        <v>202951</v>
      </c>
      <c r="N48" s="20">
        <v>604232</v>
      </c>
      <c r="O48" s="20">
        <v>204424</v>
      </c>
      <c r="P48" s="20">
        <v>201978</v>
      </c>
      <c r="Q48" s="20">
        <v>199862</v>
      </c>
      <c r="R48" s="20">
        <v>606264</v>
      </c>
      <c r="S48" s="20"/>
      <c r="T48" s="20"/>
      <c r="U48" s="20"/>
      <c r="V48" s="20"/>
      <c r="W48" s="20">
        <v>1210496</v>
      </c>
      <c r="X48" s="20"/>
      <c r="Y48" s="20">
        <v>1210496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25355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199853</v>
      </c>
      <c r="L51" s="52">
        <f t="shared" si="7"/>
        <v>201428</v>
      </c>
      <c r="M51" s="52">
        <f t="shared" si="7"/>
        <v>202951</v>
      </c>
      <c r="N51" s="52">
        <f t="shared" si="7"/>
        <v>604232</v>
      </c>
      <c r="O51" s="52">
        <f t="shared" si="7"/>
        <v>204424</v>
      </c>
      <c r="P51" s="52">
        <f t="shared" si="7"/>
        <v>201978</v>
      </c>
      <c r="Q51" s="52">
        <f t="shared" si="7"/>
        <v>199862</v>
      </c>
      <c r="R51" s="52">
        <f t="shared" si="7"/>
        <v>606264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1210496</v>
      </c>
      <c r="X51" s="52">
        <f t="shared" si="7"/>
        <v>0</v>
      </c>
      <c r="Y51" s="52">
        <f t="shared" si="7"/>
        <v>1210496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281478</v>
      </c>
      <c r="D6" s="18"/>
      <c r="E6" s="19"/>
      <c r="F6" s="20"/>
      <c r="G6" s="20">
        <v>281478</v>
      </c>
      <c r="H6" s="20"/>
      <c r="I6" s="20"/>
      <c r="J6" s="20">
        <v>281478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281478</v>
      </c>
      <c r="X6" s="20"/>
      <c r="Y6" s="20">
        <v>281478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281478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281478</v>
      </c>
      <c r="H14" s="31">
        <f t="shared" si="0"/>
        <v>0</v>
      </c>
      <c r="I14" s="31">
        <f t="shared" si="0"/>
        <v>0</v>
      </c>
      <c r="J14" s="31">
        <f t="shared" si="0"/>
        <v>281478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281478</v>
      </c>
      <c r="X14" s="31">
        <f t="shared" si="0"/>
        <v>0</v>
      </c>
      <c r="Y14" s="31">
        <f t="shared" si="0"/>
        <v>281478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281478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281478</v>
      </c>
      <c r="H27" s="31">
        <f t="shared" si="2"/>
        <v>0</v>
      </c>
      <c r="I27" s="31">
        <f t="shared" si="2"/>
        <v>0</v>
      </c>
      <c r="J27" s="31">
        <f t="shared" si="2"/>
        <v>281478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281478</v>
      </c>
      <c r="X27" s="31">
        <f t="shared" si="2"/>
        <v>0</v>
      </c>
      <c r="Y27" s="31">
        <f t="shared" si="2"/>
        <v>281478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36705</v>
      </c>
      <c r="D36" s="18"/>
      <c r="E36" s="19"/>
      <c r="F36" s="20"/>
      <c r="G36" s="20">
        <v>36705</v>
      </c>
      <c r="H36" s="20"/>
      <c r="I36" s="20"/>
      <c r="J36" s="20">
        <v>36705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36705</v>
      </c>
      <c r="X36" s="20"/>
      <c r="Y36" s="20">
        <v>36705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36705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36705</v>
      </c>
      <c r="H38" s="31">
        <f t="shared" si="3"/>
        <v>0</v>
      </c>
      <c r="I38" s="31">
        <f t="shared" si="3"/>
        <v>0</v>
      </c>
      <c r="J38" s="31">
        <f t="shared" si="3"/>
        <v>36705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36705</v>
      </c>
      <c r="X38" s="31">
        <f t="shared" si="3"/>
        <v>0</v>
      </c>
      <c r="Y38" s="31">
        <f t="shared" si="3"/>
        <v>36705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36705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36705</v>
      </c>
      <c r="H45" s="31">
        <f t="shared" si="5"/>
        <v>0</v>
      </c>
      <c r="I45" s="31">
        <f t="shared" si="5"/>
        <v>0</v>
      </c>
      <c r="J45" s="31">
        <f t="shared" si="5"/>
        <v>36705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36705</v>
      </c>
      <c r="X45" s="31">
        <f t="shared" si="5"/>
        <v>0</v>
      </c>
      <c r="Y45" s="31">
        <f t="shared" si="5"/>
        <v>36705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244773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244773</v>
      </c>
      <c r="H46" s="44">
        <f t="shared" si="6"/>
        <v>0</v>
      </c>
      <c r="I46" s="44">
        <f t="shared" si="6"/>
        <v>0</v>
      </c>
      <c r="J46" s="44">
        <f t="shared" si="6"/>
        <v>244773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244773</v>
      </c>
      <c r="X46" s="44">
        <f t="shared" si="6"/>
        <v>0</v>
      </c>
      <c r="Y46" s="44">
        <f t="shared" si="6"/>
        <v>244773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99568</v>
      </c>
      <c r="D48" s="18"/>
      <c r="E48" s="19"/>
      <c r="F48" s="20"/>
      <c r="G48" s="20">
        <v>99568</v>
      </c>
      <c r="H48" s="20"/>
      <c r="I48" s="20"/>
      <c r="J48" s="20">
        <v>99568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99568</v>
      </c>
      <c r="X48" s="20"/>
      <c r="Y48" s="20">
        <v>99568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99568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99568</v>
      </c>
      <c r="H51" s="52">
        <f t="shared" si="7"/>
        <v>0</v>
      </c>
      <c r="I51" s="52">
        <f t="shared" si="7"/>
        <v>0</v>
      </c>
      <c r="J51" s="52">
        <f t="shared" si="7"/>
        <v>99568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99568</v>
      </c>
      <c r="X51" s="52">
        <f t="shared" si="7"/>
        <v>0</v>
      </c>
      <c r="Y51" s="52">
        <f t="shared" si="7"/>
        <v>99568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-101421653</v>
      </c>
      <c r="D6" s="18"/>
      <c r="E6" s="19">
        <v>-96861810</v>
      </c>
      <c r="F6" s="20">
        <v>-100127715</v>
      </c>
      <c r="G6" s="20">
        <v>-63089557</v>
      </c>
      <c r="H6" s="20">
        <v>-3215400</v>
      </c>
      <c r="I6" s="20">
        <v>-6691357</v>
      </c>
      <c r="J6" s="20">
        <v>-72996314</v>
      </c>
      <c r="K6" s="20">
        <v>-9777957</v>
      </c>
      <c r="L6" s="20">
        <v>-3926509</v>
      </c>
      <c r="M6" s="20">
        <v>27227321</v>
      </c>
      <c r="N6" s="20">
        <v>13522855</v>
      </c>
      <c r="O6" s="20">
        <v>-308847</v>
      </c>
      <c r="P6" s="20">
        <v>-4821231</v>
      </c>
      <c r="Q6" s="20">
        <v>15631089</v>
      </c>
      <c r="R6" s="20">
        <v>10501011</v>
      </c>
      <c r="S6" s="20"/>
      <c r="T6" s="20"/>
      <c r="U6" s="20"/>
      <c r="V6" s="20"/>
      <c r="W6" s="20">
        <v>-48972448</v>
      </c>
      <c r="X6" s="20">
        <v>-69179940</v>
      </c>
      <c r="Y6" s="20">
        <v>20207492</v>
      </c>
      <c r="Z6" s="21">
        <v>-29.210045571013794</v>
      </c>
      <c r="AA6" s="22">
        <v>-100127715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374050</v>
      </c>
      <c r="D8" s="18"/>
      <c r="E8" s="19">
        <v>58996</v>
      </c>
      <c r="F8" s="20">
        <v>35241</v>
      </c>
      <c r="G8" s="20">
        <v>527964</v>
      </c>
      <c r="H8" s="20">
        <v>-419400</v>
      </c>
      <c r="I8" s="20">
        <v>963201</v>
      </c>
      <c r="J8" s="20">
        <v>1071765</v>
      </c>
      <c r="K8" s="20">
        <v>-451047</v>
      </c>
      <c r="L8" s="20">
        <v>-280005</v>
      </c>
      <c r="M8" s="20">
        <v>-232148</v>
      </c>
      <c r="N8" s="20">
        <v>-963200</v>
      </c>
      <c r="O8" s="20">
        <v>602843</v>
      </c>
      <c r="P8" s="20">
        <v>56930</v>
      </c>
      <c r="Q8" s="20">
        <v>-450221</v>
      </c>
      <c r="R8" s="20">
        <v>209552</v>
      </c>
      <c r="S8" s="20"/>
      <c r="T8" s="20"/>
      <c r="U8" s="20"/>
      <c r="V8" s="20"/>
      <c r="W8" s="20">
        <v>318117</v>
      </c>
      <c r="X8" s="20">
        <v>42716</v>
      </c>
      <c r="Y8" s="20">
        <v>275401</v>
      </c>
      <c r="Z8" s="21">
        <v>644.72562974061236</v>
      </c>
      <c r="AA8" s="22">
        <v>35241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-6655978</v>
      </c>
      <c r="D11" s="18"/>
      <c r="E11" s="19">
        <v>-6950364</v>
      </c>
      <c r="F11" s="20">
        <v>-6950364</v>
      </c>
      <c r="G11" s="20">
        <v>-6655978</v>
      </c>
      <c r="H11" s="20"/>
      <c r="I11" s="20">
        <v>6620807</v>
      </c>
      <c r="J11" s="20">
        <v>-35171</v>
      </c>
      <c r="K11" s="20">
        <v>4345257</v>
      </c>
      <c r="L11" s="20">
        <v>-36335</v>
      </c>
      <c r="M11" s="20"/>
      <c r="N11" s="20">
        <v>4308922</v>
      </c>
      <c r="O11" s="20">
        <v>2072753</v>
      </c>
      <c r="P11" s="20">
        <v>3371904</v>
      </c>
      <c r="Q11" s="20">
        <v>3716535</v>
      </c>
      <c r="R11" s="20">
        <v>9161192</v>
      </c>
      <c r="S11" s="20"/>
      <c r="T11" s="20"/>
      <c r="U11" s="20"/>
      <c r="V11" s="20"/>
      <c r="W11" s="20">
        <v>13434943</v>
      </c>
      <c r="X11" s="20">
        <v>-6950364</v>
      </c>
      <c r="Y11" s="20">
        <v>20385307</v>
      </c>
      <c r="Z11" s="21">
        <v>-293.29840854378273</v>
      </c>
      <c r="AA11" s="22">
        <v>-6950364</v>
      </c>
    </row>
    <row r="12" spans="1:27" x14ac:dyDescent="0.25">
      <c r="A12" s="23" t="s">
        <v>41</v>
      </c>
      <c r="B12" s="17" t="s">
        <v>33</v>
      </c>
      <c r="C12" s="18">
        <v>23453560</v>
      </c>
      <c r="D12" s="18"/>
      <c r="E12" s="19">
        <v>15457089</v>
      </c>
      <c r="F12" s="20">
        <v>15457089</v>
      </c>
      <c r="G12" s="24">
        <v>23531284</v>
      </c>
      <c r="H12" s="24">
        <v>419400</v>
      </c>
      <c r="I12" s="24">
        <v>872785</v>
      </c>
      <c r="J12" s="20">
        <v>24823469</v>
      </c>
      <c r="K12" s="24">
        <v>1112153</v>
      </c>
      <c r="L12" s="24">
        <v>512153</v>
      </c>
      <c r="M12" s="20">
        <v>483192</v>
      </c>
      <c r="N12" s="24">
        <v>2107498</v>
      </c>
      <c r="O12" s="24">
        <v>40284</v>
      </c>
      <c r="P12" s="24">
        <v>628856</v>
      </c>
      <c r="Q12" s="20">
        <v>1007701</v>
      </c>
      <c r="R12" s="24">
        <v>1676841</v>
      </c>
      <c r="S12" s="24"/>
      <c r="T12" s="20"/>
      <c r="U12" s="24"/>
      <c r="V12" s="24"/>
      <c r="W12" s="24">
        <v>28607808</v>
      </c>
      <c r="X12" s="20">
        <v>15457089</v>
      </c>
      <c r="Y12" s="24">
        <v>13150719</v>
      </c>
      <c r="Z12" s="25">
        <v>85.078885163952933</v>
      </c>
      <c r="AA12" s="26">
        <v>15457089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-84250021</v>
      </c>
      <c r="D14" s="29">
        <f>SUM(D6:D13)</f>
        <v>0</v>
      </c>
      <c r="E14" s="30">
        <f t="shared" si="0"/>
        <v>-88296089</v>
      </c>
      <c r="F14" s="31">
        <f t="shared" si="0"/>
        <v>-91585749</v>
      </c>
      <c r="G14" s="31">
        <f t="shared" si="0"/>
        <v>-45686287</v>
      </c>
      <c r="H14" s="31">
        <f t="shared" si="0"/>
        <v>-3215400</v>
      </c>
      <c r="I14" s="31">
        <f t="shared" si="0"/>
        <v>1765436</v>
      </c>
      <c r="J14" s="31">
        <f t="shared" si="0"/>
        <v>-47136251</v>
      </c>
      <c r="K14" s="31">
        <f t="shared" si="0"/>
        <v>-4771594</v>
      </c>
      <c r="L14" s="31">
        <f t="shared" si="0"/>
        <v>-3730696</v>
      </c>
      <c r="M14" s="31">
        <f t="shared" si="0"/>
        <v>27478365</v>
      </c>
      <c r="N14" s="31">
        <f t="shared" si="0"/>
        <v>18976075</v>
      </c>
      <c r="O14" s="31">
        <f t="shared" si="0"/>
        <v>2407033</v>
      </c>
      <c r="P14" s="31">
        <f t="shared" si="0"/>
        <v>-763541</v>
      </c>
      <c r="Q14" s="31">
        <f t="shared" si="0"/>
        <v>19905104</v>
      </c>
      <c r="R14" s="31">
        <f t="shared" si="0"/>
        <v>21548596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-6611580</v>
      </c>
      <c r="X14" s="31">
        <f t="shared" si="0"/>
        <v>-60630499</v>
      </c>
      <c r="Y14" s="31">
        <f t="shared" si="0"/>
        <v>54018919</v>
      </c>
      <c r="Z14" s="32">
        <f>+IF(X14&lt;&gt;0,+(Y14/X14)*100,0)</f>
        <v>-89.095290144321595</v>
      </c>
      <c r="AA14" s="33">
        <f>SUM(AA6:AA13)</f>
        <v>-91585749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185068835</v>
      </c>
      <c r="D18" s="18"/>
      <c r="E18" s="19">
        <v>137894007</v>
      </c>
      <c r="F18" s="20">
        <v>137894007</v>
      </c>
      <c r="G18" s="24">
        <v>195488877</v>
      </c>
      <c r="H18" s="24">
        <v>-10420043</v>
      </c>
      <c r="I18" s="24"/>
      <c r="J18" s="20">
        <v>185068834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185068834</v>
      </c>
      <c r="X18" s="20">
        <v>136736526</v>
      </c>
      <c r="Y18" s="24">
        <v>48332308</v>
      </c>
      <c r="Z18" s="25">
        <v>35.34703521720305</v>
      </c>
      <c r="AA18" s="26">
        <v>137894007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185068835</v>
      </c>
      <c r="D26" s="29">
        <f t="shared" ref="D26:Y26" si="1">SUM(D16:D25)</f>
        <v>0</v>
      </c>
      <c r="E26" s="35">
        <f t="shared" si="1"/>
        <v>137894007</v>
      </c>
      <c r="F26" s="36">
        <f t="shared" si="1"/>
        <v>137894007</v>
      </c>
      <c r="G26" s="36">
        <f t="shared" si="1"/>
        <v>195488877</v>
      </c>
      <c r="H26" s="36">
        <f t="shared" si="1"/>
        <v>-10420043</v>
      </c>
      <c r="I26" s="36">
        <f t="shared" si="1"/>
        <v>0</v>
      </c>
      <c r="J26" s="36">
        <f t="shared" si="1"/>
        <v>185068834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185068834</v>
      </c>
      <c r="X26" s="36">
        <f t="shared" si="1"/>
        <v>136736526</v>
      </c>
      <c r="Y26" s="36">
        <f t="shared" si="1"/>
        <v>48332308</v>
      </c>
      <c r="Z26" s="37">
        <f>+IF(X26&lt;&gt;0,+(Y26/X26)*100,0)</f>
        <v>35.34703521720305</v>
      </c>
      <c r="AA26" s="38">
        <f>SUM(AA16:AA25)</f>
        <v>137894007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100818814</v>
      </c>
      <c r="D27" s="29">
        <f>+D14+D26</f>
        <v>0</v>
      </c>
      <c r="E27" s="30">
        <f t="shared" si="2"/>
        <v>49597918</v>
      </c>
      <c r="F27" s="31">
        <f t="shared" si="2"/>
        <v>46308258</v>
      </c>
      <c r="G27" s="31">
        <f t="shared" si="2"/>
        <v>149802590</v>
      </c>
      <c r="H27" s="31">
        <f t="shared" si="2"/>
        <v>-13635443</v>
      </c>
      <c r="I27" s="31">
        <f t="shared" si="2"/>
        <v>1765436</v>
      </c>
      <c r="J27" s="31">
        <f t="shared" si="2"/>
        <v>137932583</v>
      </c>
      <c r="K27" s="31">
        <f t="shared" si="2"/>
        <v>-4771594</v>
      </c>
      <c r="L27" s="31">
        <f t="shared" si="2"/>
        <v>-3730696</v>
      </c>
      <c r="M27" s="31">
        <f t="shared" si="2"/>
        <v>27478365</v>
      </c>
      <c r="N27" s="31">
        <f t="shared" si="2"/>
        <v>18976075</v>
      </c>
      <c r="O27" s="31">
        <f t="shared" si="2"/>
        <v>2407033</v>
      </c>
      <c r="P27" s="31">
        <f t="shared" si="2"/>
        <v>-763541</v>
      </c>
      <c r="Q27" s="31">
        <f t="shared" si="2"/>
        <v>19905104</v>
      </c>
      <c r="R27" s="31">
        <f t="shared" si="2"/>
        <v>21548596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178457254</v>
      </c>
      <c r="X27" s="31">
        <f t="shared" si="2"/>
        <v>76106027</v>
      </c>
      <c r="Y27" s="31">
        <f t="shared" si="2"/>
        <v>102351227</v>
      </c>
      <c r="Z27" s="32">
        <f>+IF(X27&lt;&gt;0,+(Y27/X27)*100,0)</f>
        <v>134.48504807641581</v>
      </c>
      <c r="AA27" s="33">
        <f>+AA14+AA26</f>
        <v>46308258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2840402</v>
      </c>
      <c r="D33" s="18"/>
      <c r="E33" s="19">
        <v>5662996</v>
      </c>
      <c r="F33" s="20">
        <v>4132816</v>
      </c>
      <c r="G33" s="20">
        <v>4020411</v>
      </c>
      <c r="H33" s="20">
        <v>-3215400</v>
      </c>
      <c r="I33" s="20">
        <v>8296987</v>
      </c>
      <c r="J33" s="20">
        <v>9101998</v>
      </c>
      <c r="K33" s="20">
        <v>-4370480</v>
      </c>
      <c r="L33" s="20">
        <v>-1970709</v>
      </c>
      <c r="M33" s="20">
        <v>-1955800</v>
      </c>
      <c r="N33" s="20">
        <v>-8296989</v>
      </c>
      <c r="O33" s="20">
        <v>4621796</v>
      </c>
      <c r="P33" s="20">
        <v>436458</v>
      </c>
      <c r="Q33" s="20">
        <v>-3451692</v>
      </c>
      <c r="R33" s="20">
        <v>1606562</v>
      </c>
      <c r="S33" s="20"/>
      <c r="T33" s="20"/>
      <c r="U33" s="20"/>
      <c r="V33" s="20"/>
      <c r="W33" s="20">
        <v>2411571</v>
      </c>
      <c r="X33" s="20">
        <v>2693933</v>
      </c>
      <c r="Y33" s="20">
        <v>-282362</v>
      </c>
      <c r="Z33" s="21">
        <v>-10.481403954738296</v>
      </c>
      <c r="AA33" s="22">
        <v>4132816</v>
      </c>
    </row>
    <row r="34" spans="1:27" x14ac:dyDescent="0.25">
      <c r="A34" s="23" t="s">
        <v>62</v>
      </c>
      <c r="B34" s="17" t="s">
        <v>33</v>
      </c>
      <c r="C34" s="18">
        <v>-75863701</v>
      </c>
      <c r="D34" s="18"/>
      <c r="E34" s="19"/>
      <c r="F34" s="20"/>
      <c r="G34" s="20">
        <v>-75863701</v>
      </c>
      <c r="H34" s="20"/>
      <c r="I34" s="20"/>
      <c r="J34" s="20">
        <v>-75863701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-75863701</v>
      </c>
      <c r="X34" s="20"/>
      <c r="Y34" s="20">
        <v>-75863701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780</v>
      </c>
      <c r="D36" s="18"/>
      <c r="E36" s="19">
        <v>13009</v>
      </c>
      <c r="F36" s="20">
        <v>13009</v>
      </c>
      <c r="G36" s="20">
        <v>780</v>
      </c>
      <c r="H36" s="20"/>
      <c r="I36" s="20"/>
      <c r="J36" s="20">
        <v>780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780</v>
      </c>
      <c r="X36" s="20">
        <v>9975</v>
      </c>
      <c r="Y36" s="20">
        <v>-9195</v>
      </c>
      <c r="Z36" s="21">
        <v>-92.180451127819552</v>
      </c>
      <c r="AA36" s="22">
        <v>13009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-73022519</v>
      </c>
      <c r="D38" s="29">
        <f t="shared" ref="D38:Y38" si="3">SUM(D30:D37)</f>
        <v>0</v>
      </c>
      <c r="E38" s="30">
        <f t="shared" si="3"/>
        <v>5676005</v>
      </c>
      <c r="F38" s="31">
        <f t="shared" si="3"/>
        <v>4145825</v>
      </c>
      <c r="G38" s="31">
        <f t="shared" si="3"/>
        <v>-71842510</v>
      </c>
      <c r="H38" s="31">
        <f t="shared" si="3"/>
        <v>-3215400</v>
      </c>
      <c r="I38" s="31">
        <f t="shared" si="3"/>
        <v>8296987</v>
      </c>
      <c r="J38" s="31">
        <f t="shared" si="3"/>
        <v>-66760923</v>
      </c>
      <c r="K38" s="31">
        <f t="shared" si="3"/>
        <v>-4370480</v>
      </c>
      <c r="L38" s="31">
        <f t="shared" si="3"/>
        <v>-1970709</v>
      </c>
      <c r="M38" s="31">
        <f t="shared" si="3"/>
        <v>-1955800</v>
      </c>
      <c r="N38" s="31">
        <f t="shared" si="3"/>
        <v>-8296989</v>
      </c>
      <c r="O38" s="31">
        <f t="shared" si="3"/>
        <v>4621796</v>
      </c>
      <c r="P38" s="31">
        <f t="shared" si="3"/>
        <v>436458</v>
      </c>
      <c r="Q38" s="31">
        <f t="shared" si="3"/>
        <v>-3451692</v>
      </c>
      <c r="R38" s="31">
        <f t="shared" si="3"/>
        <v>1606562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-73451350</v>
      </c>
      <c r="X38" s="31">
        <f t="shared" si="3"/>
        <v>2703908</v>
      </c>
      <c r="Y38" s="31">
        <f t="shared" si="3"/>
        <v>-76155258</v>
      </c>
      <c r="Z38" s="32">
        <f>+IF(X38&lt;&gt;0,+(Y38/X38)*100,0)</f>
        <v>-2816.4885047864054</v>
      </c>
      <c r="AA38" s="33">
        <f>SUM(AA30:AA37)</f>
        <v>4145825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-73022519</v>
      </c>
      <c r="D45" s="29">
        <f>+D38+D44</f>
        <v>0</v>
      </c>
      <c r="E45" s="30">
        <f t="shared" si="5"/>
        <v>5676005</v>
      </c>
      <c r="F45" s="31">
        <f t="shared" si="5"/>
        <v>4145825</v>
      </c>
      <c r="G45" s="31">
        <f t="shared" si="5"/>
        <v>-71842510</v>
      </c>
      <c r="H45" s="31">
        <f t="shared" si="5"/>
        <v>-3215400</v>
      </c>
      <c r="I45" s="31">
        <f t="shared" si="5"/>
        <v>8296987</v>
      </c>
      <c r="J45" s="31">
        <f t="shared" si="5"/>
        <v>-66760923</v>
      </c>
      <c r="K45" s="31">
        <f t="shared" si="5"/>
        <v>-4370480</v>
      </c>
      <c r="L45" s="31">
        <f t="shared" si="5"/>
        <v>-1970709</v>
      </c>
      <c r="M45" s="31">
        <f t="shared" si="5"/>
        <v>-1955800</v>
      </c>
      <c r="N45" s="31">
        <f t="shared" si="5"/>
        <v>-8296989</v>
      </c>
      <c r="O45" s="31">
        <f t="shared" si="5"/>
        <v>4621796</v>
      </c>
      <c r="P45" s="31">
        <f t="shared" si="5"/>
        <v>436458</v>
      </c>
      <c r="Q45" s="31">
        <f t="shared" si="5"/>
        <v>-3451692</v>
      </c>
      <c r="R45" s="31">
        <f t="shared" si="5"/>
        <v>1606562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-73451350</v>
      </c>
      <c r="X45" s="31">
        <f t="shared" si="5"/>
        <v>2703908</v>
      </c>
      <c r="Y45" s="31">
        <f t="shared" si="5"/>
        <v>-76155258</v>
      </c>
      <c r="Z45" s="32">
        <f>+IF(X45&lt;&gt;0,+(Y45/X45)*100,0)</f>
        <v>-2816.4885047864054</v>
      </c>
      <c r="AA45" s="33">
        <f>+AA38+AA44</f>
        <v>4145825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173841333</v>
      </c>
      <c r="D46" s="42">
        <f t="shared" si="6"/>
        <v>0</v>
      </c>
      <c r="E46" s="43">
        <f t="shared" si="6"/>
        <v>43921913</v>
      </c>
      <c r="F46" s="44">
        <f t="shared" si="6"/>
        <v>42162433</v>
      </c>
      <c r="G46" s="44">
        <f t="shared" si="6"/>
        <v>221645100</v>
      </c>
      <c r="H46" s="44">
        <f t="shared" si="6"/>
        <v>-10420043</v>
      </c>
      <c r="I46" s="44">
        <f t="shared" si="6"/>
        <v>-6531551</v>
      </c>
      <c r="J46" s="44">
        <f t="shared" si="6"/>
        <v>204693506</v>
      </c>
      <c r="K46" s="44">
        <f t="shared" si="6"/>
        <v>-401114</v>
      </c>
      <c r="L46" s="44">
        <f t="shared" si="6"/>
        <v>-1759987</v>
      </c>
      <c r="M46" s="44">
        <f t="shared" si="6"/>
        <v>29434165</v>
      </c>
      <c r="N46" s="44">
        <f t="shared" si="6"/>
        <v>27273064</v>
      </c>
      <c r="O46" s="44">
        <f t="shared" si="6"/>
        <v>-2214763</v>
      </c>
      <c r="P46" s="44">
        <f t="shared" si="6"/>
        <v>-1199999</v>
      </c>
      <c r="Q46" s="44">
        <f t="shared" si="6"/>
        <v>23356796</v>
      </c>
      <c r="R46" s="44">
        <f t="shared" si="6"/>
        <v>19942034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251908604</v>
      </c>
      <c r="X46" s="44">
        <f t="shared" si="6"/>
        <v>73402119</v>
      </c>
      <c r="Y46" s="44">
        <f t="shared" si="6"/>
        <v>178506485</v>
      </c>
      <c r="Z46" s="45">
        <f>+IF(X46&lt;&gt;0,+(Y46/X46)*100,0)</f>
        <v>243.18982535095478</v>
      </c>
      <c r="AA46" s="46">
        <f>+AA27-AA45</f>
        <v>42162433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85764252</v>
      </c>
      <c r="D48" s="18"/>
      <c r="E48" s="19">
        <v>-16212229</v>
      </c>
      <c r="F48" s="20">
        <v>-17971709</v>
      </c>
      <c r="G48" s="20">
        <v>107769115</v>
      </c>
      <c r="H48" s="20"/>
      <c r="I48" s="20">
        <v>-6531552</v>
      </c>
      <c r="J48" s="20">
        <v>101237563</v>
      </c>
      <c r="K48" s="20">
        <v>-401115</v>
      </c>
      <c r="L48" s="20">
        <v>-1759987</v>
      </c>
      <c r="M48" s="20">
        <v>29434166</v>
      </c>
      <c r="N48" s="20">
        <v>27273064</v>
      </c>
      <c r="O48" s="20">
        <v>13164098</v>
      </c>
      <c r="P48" s="20">
        <v>-1200000</v>
      </c>
      <c r="Q48" s="20">
        <v>23356797</v>
      </c>
      <c r="R48" s="20">
        <v>35320895</v>
      </c>
      <c r="S48" s="20"/>
      <c r="T48" s="20"/>
      <c r="U48" s="20"/>
      <c r="V48" s="20"/>
      <c r="W48" s="20">
        <v>163831522</v>
      </c>
      <c r="X48" s="20">
        <v>13267976</v>
      </c>
      <c r="Y48" s="20">
        <v>150563546</v>
      </c>
      <c r="Z48" s="47">
        <v>1134.7891042311201</v>
      </c>
      <c r="AA48" s="22">
        <v>-17971709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85764252</v>
      </c>
      <c r="D51" s="50">
        <f t="shared" ref="D51:Y51" si="7">SUM(D48:D50)</f>
        <v>0</v>
      </c>
      <c r="E51" s="51">
        <f t="shared" si="7"/>
        <v>-16212229</v>
      </c>
      <c r="F51" s="52">
        <f t="shared" si="7"/>
        <v>-17971709</v>
      </c>
      <c r="G51" s="52">
        <f t="shared" si="7"/>
        <v>107769115</v>
      </c>
      <c r="H51" s="52">
        <f t="shared" si="7"/>
        <v>0</v>
      </c>
      <c r="I51" s="52">
        <f t="shared" si="7"/>
        <v>-6531552</v>
      </c>
      <c r="J51" s="52">
        <f t="shared" si="7"/>
        <v>101237563</v>
      </c>
      <c r="K51" s="52">
        <f t="shared" si="7"/>
        <v>-401115</v>
      </c>
      <c r="L51" s="52">
        <f t="shared" si="7"/>
        <v>-1759987</v>
      </c>
      <c r="M51" s="52">
        <f t="shared" si="7"/>
        <v>29434166</v>
      </c>
      <c r="N51" s="52">
        <f t="shared" si="7"/>
        <v>27273064</v>
      </c>
      <c r="O51" s="52">
        <f t="shared" si="7"/>
        <v>13164098</v>
      </c>
      <c r="P51" s="52">
        <f t="shared" si="7"/>
        <v>-1200000</v>
      </c>
      <c r="Q51" s="52">
        <f t="shared" si="7"/>
        <v>23356797</v>
      </c>
      <c r="R51" s="52">
        <f t="shared" si="7"/>
        <v>35320895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163831522</v>
      </c>
      <c r="X51" s="52">
        <f t="shared" si="7"/>
        <v>13267976</v>
      </c>
      <c r="Y51" s="52">
        <f t="shared" si="7"/>
        <v>150563546</v>
      </c>
      <c r="Z51" s="53">
        <f>+IF(X51&lt;&gt;0,+(Y51/X51)*100,0)</f>
        <v>1134.7891042311201</v>
      </c>
      <c r="AA51" s="54">
        <f>SUM(AA48:AA50)</f>
        <v>-17971709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>
        <v>-127078</v>
      </c>
      <c r="H8" s="20">
        <v>138011</v>
      </c>
      <c r="I8" s="20">
        <v>22566</v>
      </c>
      <c r="J8" s="20">
        <v>33499</v>
      </c>
      <c r="K8" s="20">
        <v>7076</v>
      </c>
      <c r="L8" s="20">
        <v>-1379</v>
      </c>
      <c r="M8" s="20">
        <v>10938</v>
      </c>
      <c r="N8" s="20">
        <v>16635</v>
      </c>
      <c r="O8" s="20">
        <v>-18132</v>
      </c>
      <c r="P8" s="20">
        <v>-9029</v>
      </c>
      <c r="Q8" s="20">
        <v>3415</v>
      </c>
      <c r="R8" s="20">
        <v>-23746</v>
      </c>
      <c r="S8" s="20"/>
      <c r="T8" s="20"/>
      <c r="U8" s="20"/>
      <c r="V8" s="20"/>
      <c r="W8" s="20">
        <v>26388</v>
      </c>
      <c r="X8" s="20"/>
      <c r="Y8" s="20">
        <v>26388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-127078</v>
      </c>
      <c r="H14" s="31">
        <f t="shared" si="0"/>
        <v>138011</v>
      </c>
      <c r="I14" s="31">
        <f t="shared" si="0"/>
        <v>22566</v>
      </c>
      <c r="J14" s="31">
        <f t="shared" si="0"/>
        <v>33499</v>
      </c>
      <c r="K14" s="31">
        <f t="shared" si="0"/>
        <v>7076</v>
      </c>
      <c r="L14" s="31">
        <f t="shared" si="0"/>
        <v>-1379</v>
      </c>
      <c r="M14" s="31">
        <f t="shared" si="0"/>
        <v>10938</v>
      </c>
      <c r="N14" s="31">
        <f t="shared" si="0"/>
        <v>16635</v>
      </c>
      <c r="O14" s="31">
        <f t="shared" si="0"/>
        <v>-18132</v>
      </c>
      <c r="P14" s="31">
        <f t="shared" si="0"/>
        <v>-9029</v>
      </c>
      <c r="Q14" s="31">
        <f t="shared" si="0"/>
        <v>3415</v>
      </c>
      <c r="R14" s="31">
        <f t="shared" si="0"/>
        <v>-23746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26388</v>
      </c>
      <c r="X14" s="31">
        <f t="shared" si="0"/>
        <v>0</v>
      </c>
      <c r="Y14" s="31">
        <f t="shared" si="0"/>
        <v>26388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24462734</v>
      </c>
      <c r="D18" s="18"/>
      <c r="E18" s="19"/>
      <c r="F18" s="20"/>
      <c r="G18" s="24">
        <v>6496377</v>
      </c>
      <c r="H18" s="24">
        <v>17966357</v>
      </c>
      <c r="I18" s="24"/>
      <c r="J18" s="20">
        <v>24462734</v>
      </c>
      <c r="K18" s="24"/>
      <c r="L18" s="24"/>
      <c r="M18" s="20"/>
      <c r="N18" s="24"/>
      <c r="O18" s="24"/>
      <c r="P18" s="24">
        <v>-27985755</v>
      </c>
      <c r="Q18" s="20">
        <v>3523021</v>
      </c>
      <c r="R18" s="24">
        <v>-24462734</v>
      </c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24462734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6496377</v>
      </c>
      <c r="H26" s="36">
        <f t="shared" si="1"/>
        <v>17966357</v>
      </c>
      <c r="I26" s="36">
        <f t="shared" si="1"/>
        <v>0</v>
      </c>
      <c r="J26" s="36">
        <f t="shared" si="1"/>
        <v>24462734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-27985755</v>
      </c>
      <c r="Q26" s="36">
        <f t="shared" si="1"/>
        <v>3523021</v>
      </c>
      <c r="R26" s="36">
        <f t="shared" si="1"/>
        <v>-24462734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24462734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6369299</v>
      </c>
      <c r="H27" s="31">
        <f t="shared" si="2"/>
        <v>18104368</v>
      </c>
      <c r="I27" s="31">
        <f t="shared" si="2"/>
        <v>22566</v>
      </c>
      <c r="J27" s="31">
        <f t="shared" si="2"/>
        <v>24496233</v>
      </c>
      <c r="K27" s="31">
        <f t="shared" si="2"/>
        <v>7076</v>
      </c>
      <c r="L27" s="31">
        <f t="shared" si="2"/>
        <v>-1379</v>
      </c>
      <c r="M27" s="31">
        <f t="shared" si="2"/>
        <v>10938</v>
      </c>
      <c r="N27" s="31">
        <f t="shared" si="2"/>
        <v>16635</v>
      </c>
      <c r="O27" s="31">
        <f t="shared" si="2"/>
        <v>-18132</v>
      </c>
      <c r="P27" s="31">
        <f t="shared" si="2"/>
        <v>-27994784</v>
      </c>
      <c r="Q27" s="31">
        <f t="shared" si="2"/>
        <v>3526436</v>
      </c>
      <c r="R27" s="31">
        <f t="shared" si="2"/>
        <v>-24486480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26388</v>
      </c>
      <c r="X27" s="31">
        <f t="shared" si="2"/>
        <v>0</v>
      </c>
      <c r="Y27" s="31">
        <f t="shared" si="2"/>
        <v>26388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329099</v>
      </c>
      <c r="D33" s="18"/>
      <c r="E33" s="19"/>
      <c r="F33" s="20"/>
      <c r="G33" s="20">
        <v>326823</v>
      </c>
      <c r="H33" s="20">
        <v>-1168</v>
      </c>
      <c r="I33" s="20">
        <v>371</v>
      </c>
      <c r="J33" s="20">
        <v>326026</v>
      </c>
      <c r="K33" s="20">
        <v>-1536</v>
      </c>
      <c r="L33" s="20">
        <v>-2617</v>
      </c>
      <c r="M33" s="20">
        <v>-1027</v>
      </c>
      <c r="N33" s="20">
        <v>-5180</v>
      </c>
      <c r="O33" s="20">
        <v>-4196</v>
      </c>
      <c r="P33" s="20">
        <v>-3342</v>
      </c>
      <c r="Q33" s="20">
        <v>-1925</v>
      </c>
      <c r="R33" s="20">
        <v>-9463</v>
      </c>
      <c r="S33" s="20"/>
      <c r="T33" s="20"/>
      <c r="U33" s="20"/>
      <c r="V33" s="20"/>
      <c r="W33" s="20">
        <v>311383</v>
      </c>
      <c r="X33" s="20"/>
      <c r="Y33" s="20">
        <v>311383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329099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326823</v>
      </c>
      <c r="H38" s="31">
        <f t="shared" si="3"/>
        <v>-1168</v>
      </c>
      <c r="I38" s="31">
        <f t="shared" si="3"/>
        <v>371</v>
      </c>
      <c r="J38" s="31">
        <f t="shared" si="3"/>
        <v>326026</v>
      </c>
      <c r="K38" s="31">
        <f t="shared" si="3"/>
        <v>-1536</v>
      </c>
      <c r="L38" s="31">
        <f t="shared" si="3"/>
        <v>-2617</v>
      </c>
      <c r="M38" s="31">
        <f t="shared" si="3"/>
        <v>-1027</v>
      </c>
      <c r="N38" s="31">
        <f t="shared" si="3"/>
        <v>-5180</v>
      </c>
      <c r="O38" s="31">
        <f t="shared" si="3"/>
        <v>-4196</v>
      </c>
      <c r="P38" s="31">
        <f t="shared" si="3"/>
        <v>-3342</v>
      </c>
      <c r="Q38" s="31">
        <f t="shared" si="3"/>
        <v>-1925</v>
      </c>
      <c r="R38" s="31">
        <f t="shared" si="3"/>
        <v>-9463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311383</v>
      </c>
      <c r="X38" s="31">
        <f t="shared" si="3"/>
        <v>0</v>
      </c>
      <c r="Y38" s="31">
        <f t="shared" si="3"/>
        <v>311383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329099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326823</v>
      </c>
      <c r="H45" s="31">
        <f t="shared" si="5"/>
        <v>-1168</v>
      </c>
      <c r="I45" s="31">
        <f t="shared" si="5"/>
        <v>371</v>
      </c>
      <c r="J45" s="31">
        <f t="shared" si="5"/>
        <v>326026</v>
      </c>
      <c r="K45" s="31">
        <f t="shared" si="5"/>
        <v>-1536</v>
      </c>
      <c r="L45" s="31">
        <f t="shared" si="5"/>
        <v>-2617</v>
      </c>
      <c r="M45" s="31">
        <f t="shared" si="5"/>
        <v>-1027</v>
      </c>
      <c r="N45" s="31">
        <f t="shared" si="5"/>
        <v>-5180</v>
      </c>
      <c r="O45" s="31">
        <f t="shared" si="5"/>
        <v>-4196</v>
      </c>
      <c r="P45" s="31">
        <f t="shared" si="5"/>
        <v>-3342</v>
      </c>
      <c r="Q45" s="31">
        <f t="shared" si="5"/>
        <v>-1925</v>
      </c>
      <c r="R45" s="31">
        <f t="shared" si="5"/>
        <v>-9463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311383</v>
      </c>
      <c r="X45" s="31">
        <f t="shared" si="5"/>
        <v>0</v>
      </c>
      <c r="Y45" s="31">
        <f t="shared" si="5"/>
        <v>311383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24133635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6042476</v>
      </c>
      <c r="H46" s="44">
        <f t="shared" si="6"/>
        <v>18105536</v>
      </c>
      <c r="I46" s="44">
        <f t="shared" si="6"/>
        <v>22195</v>
      </c>
      <c r="J46" s="44">
        <f t="shared" si="6"/>
        <v>24170207</v>
      </c>
      <c r="K46" s="44">
        <f t="shared" si="6"/>
        <v>8612</v>
      </c>
      <c r="L46" s="44">
        <f t="shared" si="6"/>
        <v>1238</v>
      </c>
      <c r="M46" s="44">
        <f t="shared" si="6"/>
        <v>11965</v>
      </c>
      <c r="N46" s="44">
        <f t="shared" si="6"/>
        <v>21815</v>
      </c>
      <c r="O46" s="44">
        <f t="shared" si="6"/>
        <v>-13936</v>
      </c>
      <c r="P46" s="44">
        <f t="shared" si="6"/>
        <v>-27991442</v>
      </c>
      <c r="Q46" s="44">
        <f t="shared" si="6"/>
        <v>3528361</v>
      </c>
      <c r="R46" s="44">
        <f t="shared" si="6"/>
        <v>-24477017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-284995</v>
      </c>
      <c r="X46" s="44">
        <f t="shared" si="6"/>
        <v>0</v>
      </c>
      <c r="Y46" s="44">
        <f t="shared" si="6"/>
        <v>-284995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95774</v>
      </c>
      <c r="D48" s="18"/>
      <c r="E48" s="19">
        <v>23997</v>
      </c>
      <c r="F48" s="20">
        <v>23997</v>
      </c>
      <c r="G48" s="20">
        <v>95774</v>
      </c>
      <c r="H48" s="20">
        <v>-93966</v>
      </c>
      <c r="I48" s="20">
        <v>19475</v>
      </c>
      <c r="J48" s="20">
        <v>21283</v>
      </c>
      <c r="K48" s="20">
        <v>21890</v>
      </c>
      <c r="L48" s="20"/>
      <c r="M48" s="20">
        <v>38845</v>
      </c>
      <c r="N48" s="20">
        <v>60735</v>
      </c>
      <c r="O48" s="20">
        <v>705</v>
      </c>
      <c r="P48" s="20">
        <v>19228</v>
      </c>
      <c r="Q48" s="20">
        <v>19178</v>
      </c>
      <c r="R48" s="20">
        <v>39111</v>
      </c>
      <c r="S48" s="20"/>
      <c r="T48" s="20"/>
      <c r="U48" s="20"/>
      <c r="V48" s="20"/>
      <c r="W48" s="20">
        <v>121129</v>
      </c>
      <c r="X48" s="20">
        <v>17991</v>
      </c>
      <c r="Y48" s="20">
        <v>103138</v>
      </c>
      <c r="Z48" s="47">
        <v>573.27552665221504</v>
      </c>
      <c r="AA48" s="22">
        <v>23997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95774</v>
      </c>
      <c r="D51" s="50">
        <f t="shared" ref="D51:Y51" si="7">SUM(D48:D50)</f>
        <v>0</v>
      </c>
      <c r="E51" s="51">
        <f t="shared" si="7"/>
        <v>23997</v>
      </c>
      <c r="F51" s="52">
        <f t="shared" si="7"/>
        <v>23997</v>
      </c>
      <c r="G51" s="52">
        <f t="shared" si="7"/>
        <v>95774</v>
      </c>
      <c r="H51" s="52">
        <f t="shared" si="7"/>
        <v>-93966</v>
      </c>
      <c r="I51" s="52">
        <f t="shared" si="7"/>
        <v>19475</v>
      </c>
      <c r="J51" s="52">
        <f t="shared" si="7"/>
        <v>21283</v>
      </c>
      <c r="K51" s="52">
        <f t="shared" si="7"/>
        <v>21890</v>
      </c>
      <c r="L51" s="52">
        <f t="shared" si="7"/>
        <v>0</v>
      </c>
      <c r="M51" s="52">
        <f t="shared" si="7"/>
        <v>38845</v>
      </c>
      <c r="N51" s="52">
        <f t="shared" si="7"/>
        <v>60735</v>
      </c>
      <c r="O51" s="52">
        <f t="shared" si="7"/>
        <v>705</v>
      </c>
      <c r="P51" s="52">
        <f t="shared" si="7"/>
        <v>19228</v>
      </c>
      <c r="Q51" s="52">
        <f t="shared" si="7"/>
        <v>19178</v>
      </c>
      <c r="R51" s="52">
        <f t="shared" si="7"/>
        <v>39111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121129</v>
      </c>
      <c r="X51" s="52">
        <f t="shared" si="7"/>
        <v>17991</v>
      </c>
      <c r="Y51" s="52">
        <f t="shared" si="7"/>
        <v>103138</v>
      </c>
      <c r="Z51" s="53">
        <f>+IF(X51&lt;&gt;0,+(Y51/X51)*100,0)</f>
        <v>573.27552665221504</v>
      </c>
      <c r="AA51" s="54">
        <f>SUM(AA48:AA50)</f>
        <v>23997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9174610</v>
      </c>
      <c r="D8" s="18"/>
      <c r="E8" s="19"/>
      <c r="F8" s="20">
        <v>9174611</v>
      </c>
      <c r="G8" s="20">
        <v>9006875</v>
      </c>
      <c r="H8" s="20">
        <v>-23278</v>
      </c>
      <c r="I8" s="20">
        <v>-46150</v>
      </c>
      <c r="J8" s="20">
        <v>8937447</v>
      </c>
      <c r="K8" s="20">
        <v>-32001</v>
      </c>
      <c r="L8" s="20">
        <v>111943</v>
      </c>
      <c r="M8" s="20">
        <v>-11016</v>
      </c>
      <c r="N8" s="20">
        <v>68926</v>
      </c>
      <c r="O8" s="20">
        <v>-13760</v>
      </c>
      <c r="P8" s="20">
        <v>-44145</v>
      </c>
      <c r="Q8" s="20">
        <v>-6962</v>
      </c>
      <c r="R8" s="20">
        <v>-64867</v>
      </c>
      <c r="S8" s="20"/>
      <c r="T8" s="20"/>
      <c r="U8" s="20"/>
      <c r="V8" s="20"/>
      <c r="W8" s="20">
        <v>8941506</v>
      </c>
      <c r="X8" s="20">
        <v>4088357</v>
      </c>
      <c r="Y8" s="20">
        <v>4853149</v>
      </c>
      <c r="Z8" s="21">
        <v>118.70658555502858</v>
      </c>
      <c r="AA8" s="22">
        <v>9174611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9174610</v>
      </c>
      <c r="D14" s="29">
        <f>SUM(D6:D13)</f>
        <v>0</v>
      </c>
      <c r="E14" s="30">
        <f t="shared" si="0"/>
        <v>0</v>
      </c>
      <c r="F14" s="31">
        <f t="shared" si="0"/>
        <v>9174611</v>
      </c>
      <c r="G14" s="31">
        <f t="shared" si="0"/>
        <v>9006875</v>
      </c>
      <c r="H14" s="31">
        <f t="shared" si="0"/>
        <v>-23278</v>
      </c>
      <c r="I14" s="31">
        <f t="shared" si="0"/>
        <v>-46150</v>
      </c>
      <c r="J14" s="31">
        <f t="shared" si="0"/>
        <v>8937447</v>
      </c>
      <c r="K14" s="31">
        <f t="shared" si="0"/>
        <v>-32001</v>
      </c>
      <c r="L14" s="31">
        <f t="shared" si="0"/>
        <v>111943</v>
      </c>
      <c r="M14" s="31">
        <f t="shared" si="0"/>
        <v>-11016</v>
      </c>
      <c r="N14" s="31">
        <f t="shared" si="0"/>
        <v>68926</v>
      </c>
      <c r="O14" s="31">
        <f t="shared" si="0"/>
        <v>-13760</v>
      </c>
      <c r="P14" s="31">
        <f t="shared" si="0"/>
        <v>-44145</v>
      </c>
      <c r="Q14" s="31">
        <f t="shared" si="0"/>
        <v>-6962</v>
      </c>
      <c r="R14" s="31">
        <f t="shared" si="0"/>
        <v>-64867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8941506</v>
      </c>
      <c r="X14" s="31">
        <f t="shared" si="0"/>
        <v>4088357</v>
      </c>
      <c r="Y14" s="31">
        <f t="shared" si="0"/>
        <v>4853149</v>
      </c>
      <c r="Z14" s="32">
        <f>+IF(X14&lt;&gt;0,+(Y14/X14)*100,0)</f>
        <v>118.70658555502858</v>
      </c>
      <c r="AA14" s="33">
        <f>SUM(AA6:AA13)</f>
        <v>9174611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173445484</v>
      </c>
      <c r="D18" s="18"/>
      <c r="E18" s="19">
        <v>210633267</v>
      </c>
      <c r="F18" s="20">
        <v>176792656</v>
      </c>
      <c r="G18" s="24">
        <v>183441128</v>
      </c>
      <c r="H18" s="24">
        <v>-9126643</v>
      </c>
      <c r="I18" s="24"/>
      <c r="J18" s="20">
        <v>174314485</v>
      </c>
      <c r="K18" s="24"/>
      <c r="L18" s="24"/>
      <c r="M18" s="20">
        <v>-6066988</v>
      </c>
      <c r="N18" s="24">
        <v>-6066988</v>
      </c>
      <c r="O18" s="24">
        <v>473152</v>
      </c>
      <c r="P18" s="24"/>
      <c r="Q18" s="20">
        <v>-3093677</v>
      </c>
      <c r="R18" s="24">
        <v>-2620525</v>
      </c>
      <c r="S18" s="24"/>
      <c r="T18" s="20"/>
      <c r="U18" s="24"/>
      <c r="V18" s="24"/>
      <c r="W18" s="24">
        <v>165626972</v>
      </c>
      <c r="X18" s="20">
        <v>133889763</v>
      </c>
      <c r="Y18" s="24">
        <v>31737209</v>
      </c>
      <c r="Z18" s="25">
        <v>23.703984747512024</v>
      </c>
      <c r="AA18" s="26">
        <v>176792656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4865</v>
      </c>
      <c r="D22" s="18"/>
      <c r="E22" s="19">
        <v>6061</v>
      </c>
      <c r="F22" s="20">
        <v>4863</v>
      </c>
      <c r="G22" s="20">
        <v>3200</v>
      </c>
      <c r="H22" s="20">
        <v>1664</v>
      </c>
      <c r="I22" s="20"/>
      <c r="J22" s="20">
        <v>4864</v>
      </c>
      <c r="K22" s="20"/>
      <c r="L22" s="20"/>
      <c r="M22" s="20">
        <v>-484</v>
      </c>
      <c r="N22" s="20">
        <v>-484</v>
      </c>
      <c r="O22" s="20"/>
      <c r="P22" s="20"/>
      <c r="Q22" s="20">
        <v>-242</v>
      </c>
      <c r="R22" s="20">
        <v>-242</v>
      </c>
      <c r="S22" s="20"/>
      <c r="T22" s="20"/>
      <c r="U22" s="20"/>
      <c r="V22" s="20"/>
      <c r="W22" s="20">
        <v>4138</v>
      </c>
      <c r="X22" s="20">
        <v>3654</v>
      </c>
      <c r="Y22" s="20">
        <v>484</v>
      </c>
      <c r="Z22" s="21">
        <v>13.24575807334428</v>
      </c>
      <c r="AA22" s="22">
        <v>4863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173450349</v>
      </c>
      <c r="D26" s="29">
        <f t="shared" ref="D26:Y26" si="1">SUM(D16:D25)</f>
        <v>0</v>
      </c>
      <c r="E26" s="35">
        <f t="shared" si="1"/>
        <v>210639328</v>
      </c>
      <c r="F26" s="36">
        <f t="shared" si="1"/>
        <v>176797519</v>
      </c>
      <c r="G26" s="36">
        <f t="shared" si="1"/>
        <v>183444328</v>
      </c>
      <c r="H26" s="36">
        <f t="shared" si="1"/>
        <v>-9124979</v>
      </c>
      <c r="I26" s="36">
        <f t="shared" si="1"/>
        <v>0</v>
      </c>
      <c r="J26" s="36">
        <f t="shared" si="1"/>
        <v>174319349</v>
      </c>
      <c r="K26" s="36">
        <f t="shared" si="1"/>
        <v>0</v>
      </c>
      <c r="L26" s="36">
        <f t="shared" si="1"/>
        <v>0</v>
      </c>
      <c r="M26" s="36">
        <f t="shared" si="1"/>
        <v>-6067472</v>
      </c>
      <c r="N26" s="36">
        <f t="shared" si="1"/>
        <v>-6067472</v>
      </c>
      <c r="O26" s="36">
        <f t="shared" si="1"/>
        <v>473152</v>
      </c>
      <c r="P26" s="36">
        <f t="shared" si="1"/>
        <v>0</v>
      </c>
      <c r="Q26" s="36">
        <f t="shared" si="1"/>
        <v>-3093919</v>
      </c>
      <c r="R26" s="36">
        <f t="shared" si="1"/>
        <v>-2620767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165631110</v>
      </c>
      <c r="X26" s="36">
        <f t="shared" si="1"/>
        <v>133893417</v>
      </c>
      <c r="Y26" s="36">
        <f t="shared" si="1"/>
        <v>31737693</v>
      </c>
      <c r="Z26" s="37">
        <f>+IF(X26&lt;&gt;0,+(Y26/X26)*100,0)</f>
        <v>23.703699338706098</v>
      </c>
      <c r="AA26" s="38">
        <f>SUM(AA16:AA25)</f>
        <v>176797519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182624959</v>
      </c>
      <c r="D27" s="29">
        <f>+D14+D26</f>
        <v>0</v>
      </c>
      <c r="E27" s="30">
        <f t="shared" si="2"/>
        <v>210639328</v>
      </c>
      <c r="F27" s="31">
        <f t="shared" si="2"/>
        <v>185972130</v>
      </c>
      <c r="G27" s="31">
        <f t="shared" si="2"/>
        <v>192451203</v>
      </c>
      <c r="H27" s="31">
        <f t="shared" si="2"/>
        <v>-9148257</v>
      </c>
      <c r="I27" s="31">
        <f t="shared" si="2"/>
        <v>-46150</v>
      </c>
      <c r="J27" s="31">
        <f t="shared" si="2"/>
        <v>183256796</v>
      </c>
      <c r="K27" s="31">
        <f t="shared" si="2"/>
        <v>-32001</v>
      </c>
      <c r="L27" s="31">
        <f t="shared" si="2"/>
        <v>111943</v>
      </c>
      <c r="M27" s="31">
        <f t="shared" si="2"/>
        <v>-6078488</v>
      </c>
      <c r="N27" s="31">
        <f t="shared" si="2"/>
        <v>-5998546</v>
      </c>
      <c r="O27" s="31">
        <f t="shared" si="2"/>
        <v>459392</v>
      </c>
      <c r="P27" s="31">
        <f t="shared" si="2"/>
        <v>-44145</v>
      </c>
      <c r="Q27" s="31">
        <f t="shared" si="2"/>
        <v>-3100881</v>
      </c>
      <c r="R27" s="31">
        <f t="shared" si="2"/>
        <v>-2685634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174572616</v>
      </c>
      <c r="X27" s="31">
        <f t="shared" si="2"/>
        <v>137981774</v>
      </c>
      <c r="Y27" s="31">
        <f t="shared" si="2"/>
        <v>36590842</v>
      </c>
      <c r="Z27" s="32">
        <f>+IF(X27&lt;&gt;0,+(Y27/X27)*100,0)</f>
        <v>26.518605276085232</v>
      </c>
      <c r="AA27" s="33">
        <f>+AA14+AA26</f>
        <v>185972130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987351</v>
      </c>
      <c r="D33" s="18"/>
      <c r="E33" s="19">
        <v>944821</v>
      </c>
      <c r="F33" s="20">
        <v>987351</v>
      </c>
      <c r="G33" s="20">
        <v>872419</v>
      </c>
      <c r="H33" s="20">
        <v>103810</v>
      </c>
      <c r="I33" s="20">
        <v>-6864</v>
      </c>
      <c r="J33" s="20">
        <v>969365</v>
      </c>
      <c r="K33" s="20">
        <v>-5586</v>
      </c>
      <c r="L33" s="20">
        <v>-3351</v>
      </c>
      <c r="M33" s="20">
        <v>-3311</v>
      </c>
      <c r="N33" s="20">
        <v>-12248</v>
      </c>
      <c r="O33" s="20">
        <v>-3763</v>
      </c>
      <c r="P33" s="20">
        <v>-2979</v>
      </c>
      <c r="Q33" s="20">
        <v>-680</v>
      </c>
      <c r="R33" s="20">
        <v>-7422</v>
      </c>
      <c r="S33" s="20"/>
      <c r="T33" s="20"/>
      <c r="U33" s="20"/>
      <c r="V33" s="20"/>
      <c r="W33" s="20">
        <v>949695</v>
      </c>
      <c r="X33" s="20">
        <v>740502</v>
      </c>
      <c r="Y33" s="20">
        <v>209193</v>
      </c>
      <c r="Z33" s="21">
        <v>28.250160026576566</v>
      </c>
      <c r="AA33" s="22">
        <v>987351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835729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987351</v>
      </c>
      <c r="D38" s="29">
        <f t="shared" ref="D38:Y38" si="3">SUM(D30:D37)</f>
        <v>0</v>
      </c>
      <c r="E38" s="30">
        <f t="shared" si="3"/>
        <v>1780550</v>
      </c>
      <c r="F38" s="31">
        <f t="shared" si="3"/>
        <v>987351</v>
      </c>
      <c r="G38" s="31">
        <f t="shared" si="3"/>
        <v>872419</v>
      </c>
      <c r="H38" s="31">
        <f t="shared" si="3"/>
        <v>103810</v>
      </c>
      <c r="I38" s="31">
        <f t="shared" si="3"/>
        <v>-6864</v>
      </c>
      <c r="J38" s="31">
        <f t="shared" si="3"/>
        <v>969365</v>
      </c>
      <c r="K38" s="31">
        <f t="shared" si="3"/>
        <v>-5586</v>
      </c>
      <c r="L38" s="31">
        <f t="shared" si="3"/>
        <v>-3351</v>
      </c>
      <c r="M38" s="31">
        <f t="shared" si="3"/>
        <v>-3311</v>
      </c>
      <c r="N38" s="31">
        <f t="shared" si="3"/>
        <v>-12248</v>
      </c>
      <c r="O38" s="31">
        <f t="shared" si="3"/>
        <v>-3763</v>
      </c>
      <c r="P38" s="31">
        <f t="shared" si="3"/>
        <v>-2979</v>
      </c>
      <c r="Q38" s="31">
        <f t="shared" si="3"/>
        <v>-680</v>
      </c>
      <c r="R38" s="31">
        <f t="shared" si="3"/>
        <v>-7422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949695</v>
      </c>
      <c r="X38" s="31">
        <f t="shared" si="3"/>
        <v>740502</v>
      </c>
      <c r="Y38" s="31">
        <f t="shared" si="3"/>
        <v>209193</v>
      </c>
      <c r="Z38" s="32">
        <f>+IF(X38&lt;&gt;0,+(Y38/X38)*100,0)</f>
        <v>28.250160026576566</v>
      </c>
      <c r="AA38" s="33">
        <f>SUM(AA30:AA37)</f>
        <v>987351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987351</v>
      </c>
      <c r="D45" s="29">
        <f>+D38+D44</f>
        <v>0</v>
      </c>
      <c r="E45" s="30">
        <f t="shared" si="5"/>
        <v>1780550</v>
      </c>
      <c r="F45" s="31">
        <f t="shared" si="5"/>
        <v>987351</v>
      </c>
      <c r="G45" s="31">
        <f t="shared" si="5"/>
        <v>872419</v>
      </c>
      <c r="H45" s="31">
        <f t="shared" si="5"/>
        <v>103810</v>
      </c>
      <c r="I45" s="31">
        <f t="shared" si="5"/>
        <v>-6864</v>
      </c>
      <c r="J45" s="31">
        <f t="shared" si="5"/>
        <v>969365</v>
      </c>
      <c r="K45" s="31">
        <f t="shared" si="5"/>
        <v>-5586</v>
      </c>
      <c r="L45" s="31">
        <f t="shared" si="5"/>
        <v>-3351</v>
      </c>
      <c r="M45" s="31">
        <f t="shared" si="5"/>
        <v>-3311</v>
      </c>
      <c r="N45" s="31">
        <f t="shared" si="5"/>
        <v>-12248</v>
      </c>
      <c r="O45" s="31">
        <f t="shared" si="5"/>
        <v>-3763</v>
      </c>
      <c r="P45" s="31">
        <f t="shared" si="5"/>
        <v>-2979</v>
      </c>
      <c r="Q45" s="31">
        <f t="shared" si="5"/>
        <v>-680</v>
      </c>
      <c r="R45" s="31">
        <f t="shared" si="5"/>
        <v>-7422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949695</v>
      </c>
      <c r="X45" s="31">
        <f t="shared" si="5"/>
        <v>740502</v>
      </c>
      <c r="Y45" s="31">
        <f t="shared" si="5"/>
        <v>209193</v>
      </c>
      <c r="Z45" s="32">
        <f>+IF(X45&lt;&gt;0,+(Y45/X45)*100,0)</f>
        <v>28.250160026576566</v>
      </c>
      <c r="AA45" s="33">
        <f>+AA38+AA44</f>
        <v>987351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181637608</v>
      </c>
      <c r="D46" s="42">
        <f t="shared" si="6"/>
        <v>0</v>
      </c>
      <c r="E46" s="43">
        <f t="shared" si="6"/>
        <v>208858778</v>
      </c>
      <c r="F46" s="44">
        <f t="shared" si="6"/>
        <v>184984779</v>
      </c>
      <c r="G46" s="44">
        <f t="shared" si="6"/>
        <v>191578784</v>
      </c>
      <c r="H46" s="44">
        <f t="shared" si="6"/>
        <v>-9252067</v>
      </c>
      <c r="I46" s="44">
        <f t="shared" si="6"/>
        <v>-39286</v>
      </c>
      <c r="J46" s="44">
        <f t="shared" si="6"/>
        <v>182287431</v>
      </c>
      <c r="K46" s="44">
        <f t="shared" si="6"/>
        <v>-26415</v>
      </c>
      <c r="L46" s="44">
        <f t="shared" si="6"/>
        <v>115294</v>
      </c>
      <c r="M46" s="44">
        <f t="shared" si="6"/>
        <v>-6075177</v>
      </c>
      <c r="N46" s="44">
        <f t="shared" si="6"/>
        <v>-5986298</v>
      </c>
      <c r="O46" s="44">
        <f t="shared" si="6"/>
        <v>463155</v>
      </c>
      <c r="P46" s="44">
        <f t="shared" si="6"/>
        <v>-41166</v>
      </c>
      <c r="Q46" s="44">
        <f t="shared" si="6"/>
        <v>-3100201</v>
      </c>
      <c r="R46" s="44">
        <f t="shared" si="6"/>
        <v>-2678212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173622921</v>
      </c>
      <c r="X46" s="44">
        <f t="shared" si="6"/>
        <v>137241272</v>
      </c>
      <c r="Y46" s="44">
        <f t="shared" si="6"/>
        <v>36381649</v>
      </c>
      <c r="Z46" s="45">
        <f>+IF(X46&lt;&gt;0,+(Y46/X46)*100,0)</f>
        <v>26.509262461513767</v>
      </c>
      <c r="AA46" s="46">
        <f>+AA27-AA45</f>
        <v>184984779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-129493596</v>
      </c>
      <c r="D48" s="18"/>
      <c r="E48" s="19">
        <v>-132193494</v>
      </c>
      <c r="F48" s="20">
        <v>-155490677</v>
      </c>
      <c r="G48" s="20">
        <v>-129393322</v>
      </c>
      <c r="H48" s="20">
        <v>-8090635</v>
      </c>
      <c r="I48" s="20">
        <v>-563587</v>
      </c>
      <c r="J48" s="20">
        <v>-138047544</v>
      </c>
      <c r="K48" s="20">
        <v>-552757</v>
      </c>
      <c r="L48" s="20">
        <v>-528880</v>
      </c>
      <c r="M48" s="20">
        <v>-6691307</v>
      </c>
      <c r="N48" s="20">
        <v>-7772944</v>
      </c>
      <c r="O48" s="20">
        <v>-37287</v>
      </c>
      <c r="P48" s="20">
        <v>-590181</v>
      </c>
      <c r="Q48" s="20">
        <v>-3841847</v>
      </c>
      <c r="R48" s="20">
        <v>-4469315</v>
      </c>
      <c r="S48" s="20"/>
      <c r="T48" s="20"/>
      <c r="U48" s="20"/>
      <c r="V48" s="20"/>
      <c r="W48" s="20">
        <v>-150289803</v>
      </c>
      <c r="X48" s="20">
        <v>-116618013</v>
      </c>
      <c r="Y48" s="20">
        <v>-33671790</v>
      </c>
      <c r="Z48" s="47">
        <v>28.873575474142232</v>
      </c>
      <c r="AA48" s="22">
        <v>-155490677</v>
      </c>
    </row>
    <row r="49" spans="1:27" x14ac:dyDescent="0.25">
      <c r="A49" s="23" t="s">
        <v>75</v>
      </c>
      <c r="B49" s="17" t="s">
        <v>33</v>
      </c>
      <c r="C49" s="18">
        <v>-1500949</v>
      </c>
      <c r="D49" s="18"/>
      <c r="E49" s="19">
        <v>-1500949</v>
      </c>
      <c r="F49" s="20">
        <v>-1500948</v>
      </c>
      <c r="G49" s="20">
        <v>-1500949</v>
      </c>
      <c r="H49" s="20"/>
      <c r="I49" s="20"/>
      <c r="J49" s="20">
        <v>-1500949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-1500949</v>
      </c>
      <c r="X49" s="20">
        <v>-1125711</v>
      </c>
      <c r="Y49" s="20">
        <v>-375238</v>
      </c>
      <c r="Z49" s="47">
        <v>33.333422166079927</v>
      </c>
      <c r="AA49" s="22">
        <v>-1500948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-130994545</v>
      </c>
      <c r="D51" s="50">
        <f t="shared" ref="D51:Y51" si="7">SUM(D48:D50)</f>
        <v>0</v>
      </c>
      <c r="E51" s="51">
        <f t="shared" si="7"/>
        <v>-133694443</v>
      </c>
      <c r="F51" s="52">
        <f t="shared" si="7"/>
        <v>-156991625</v>
      </c>
      <c r="G51" s="52">
        <f t="shared" si="7"/>
        <v>-130894271</v>
      </c>
      <c r="H51" s="52">
        <f t="shared" si="7"/>
        <v>-8090635</v>
      </c>
      <c r="I51" s="52">
        <f t="shared" si="7"/>
        <v>-563587</v>
      </c>
      <c r="J51" s="52">
        <f t="shared" si="7"/>
        <v>-139548493</v>
      </c>
      <c r="K51" s="52">
        <f t="shared" si="7"/>
        <v>-552757</v>
      </c>
      <c r="L51" s="52">
        <f t="shared" si="7"/>
        <v>-528880</v>
      </c>
      <c r="M51" s="52">
        <f t="shared" si="7"/>
        <v>-6691307</v>
      </c>
      <c r="N51" s="52">
        <f t="shared" si="7"/>
        <v>-7772944</v>
      </c>
      <c r="O51" s="52">
        <f t="shared" si="7"/>
        <v>-37287</v>
      </c>
      <c r="P51" s="52">
        <f t="shared" si="7"/>
        <v>-590181</v>
      </c>
      <c r="Q51" s="52">
        <f t="shared" si="7"/>
        <v>-3841847</v>
      </c>
      <c r="R51" s="52">
        <f t="shared" si="7"/>
        <v>-4469315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-151790752</v>
      </c>
      <c r="X51" s="52">
        <f t="shared" si="7"/>
        <v>-117743724</v>
      </c>
      <c r="Y51" s="52">
        <f t="shared" si="7"/>
        <v>-34047028</v>
      </c>
      <c r="Z51" s="53">
        <f>+IF(X51&lt;&gt;0,+(Y51/X51)*100,0)</f>
        <v>28.916214676546158</v>
      </c>
      <c r="AA51" s="54">
        <f>SUM(AA48:AA50)</f>
        <v>-156991625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-378136351</v>
      </c>
      <c r="D6" s="18"/>
      <c r="E6" s="19">
        <v>-214428330</v>
      </c>
      <c r="F6" s="20">
        <v>-287176848</v>
      </c>
      <c r="G6" s="20">
        <v>-345446092</v>
      </c>
      <c r="H6" s="20">
        <v>56912289</v>
      </c>
      <c r="I6" s="20">
        <v>5894486</v>
      </c>
      <c r="J6" s="20">
        <v>-282639317</v>
      </c>
      <c r="K6" s="20">
        <v>-2574509</v>
      </c>
      <c r="L6" s="20">
        <v>33018260</v>
      </c>
      <c r="M6" s="20">
        <v>8059466</v>
      </c>
      <c r="N6" s="20">
        <v>38503217</v>
      </c>
      <c r="O6" s="20">
        <v>2898622</v>
      </c>
      <c r="P6" s="20">
        <v>1328994</v>
      </c>
      <c r="Q6" s="20">
        <v>17572880</v>
      </c>
      <c r="R6" s="20">
        <v>21800496</v>
      </c>
      <c r="S6" s="20"/>
      <c r="T6" s="20"/>
      <c r="U6" s="20"/>
      <c r="V6" s="20"/>
      <c r="W6" s="20">
        <v>-222335604</v>
      </c>
      <c r="X6" s="20">
        <v>-305679477</v>
      </c>
      <c r="Y6" s="20">
        <v>83343873</v>
      </c>
      <c r="Z6" s="21">
        <v>-27.26511894679799</v>
      </c>
      <c r="AA6" s="22">
        <v>-287176848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-136935870</v>
      </c>
      <c r="D8" s="18"/>
      <c r="E8" s="19">
        <v>-37506680</v>
      </c>
      <c r="F8" s="20">
        <v>-99385932</v>
      </c>
      <c r="G8" s="20">
        <v>-114121530</v>
      </c>
      <c r="H8" s="20">
        <v>-16796548</v>
      </c>
      <c r="I8" s="20">
        <v>269286</v>
      </c>
      <c r="J8" s="20">
        <v>-130648792</v>
      </c>
      <c r="K8" s="20">
        <v>2515850</v>
      </c>
      <c r="L8" s="20">
        <v>3482621</v>
      </c>
      <c r="M8" s="20">
        <v>-974931</v>
      </c>
      <c r="N8" s="20">
        <v>5023540</v>
      </c>
      <c r="O8" s="20">
        <v>2635592</v>
      </c>
      <c r="P8" s="20">
        <v>1268831</v>
      </c>
      <c r="Q8" s="20">
        <v>370460</v>
      </c>
      <c r="R8" s="20">
        <v>4274883</v>
      </c>
      <c r="S8" s="20"/>
      <c r="T8" s="20"/>
      <c r="U8" s="20"/>
      <c r="V8" s="20"/>
      <c r="W8" s="20">
        <v>-121350369</v>
      </c>
      <c r="X8" s="20">
        <v>-111763841</v>
      </c>
      <c r="Y8" s="20">
        <v>-9586528</v>
      </c>
      <c r="Z8" s="21">
        <v>8.5774861656732071</v>
      </c>
      <c r="AA8" s="22">
        <v>-99385932</v>
      </c>
    </row>
    <row r="9" spans="1:27" x14ac:dyDescent="0.25">
      <c r="A9" s="23" t="s">
        <v>38</v>
      </c>
      <c r="B9" s="17" t="s">
        <v>33</v>
      </c>
      <c r="C9" s="18">
        <v>-31610</v>
      </c>
      <c r="D9" s="18"/>
      <c r="E9" s="19"/>
      <c r="F9" s="20">
        <v>-31610</v>
      </c>
      <c r="G9" s="20">
        <v>-31610</v>
      </c>
      <c r="H9" s="20"/>
      <c r="I9" s="20">
        <v>-61</v>
      </c>
      <c r="J9" s="20">
        <v>-31671</v>
      </c>
      <c r="K9" s="20">
        <v>-141</v>
      </c>
      <c r="L9" s="20">
        <v>-1118</v>
      </c>
      <c r="M9" s="20">
        <v>-713</v>
      </c>
      <c r="N9" s="20">
        <v>-1972</v>
      </c>
      <c r="O9" s="20">
        <v>-1674</v>
      </c>
      <c r="P9" s="20">
        <v>-29740</v>
      </c>
      <c r="Q9" s="20">
        <v>-5057</v>
      </c>
      <c r="R9" s="20">
        <v>-36471</v>
      </c>
      <c r="S9" s="20"/>
      <c r="T9" s="20"/>
      <c r="U9" s="20"/>
      <c r="V9" s="20"/>
      <c r="W9" s="20">
        <v>-70114</v>
      </c>
      <c r="X9" s="20">
        <v>-31610</v>
      </c>
      <c r="Y9" s="20">
        <v>-38504</v>
      </c>
      <c r="Z9" s="21">
        <v>121.80955393862702</v>
      </c>
      <c r="AA9" s="22">
        <v>-31610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-7414758</v>
      </c>
      <c r="D11" s="18"/>
      <c r="E11" s="19">
        <v>-3657024</v>
      </c>
      <c r="F11" s="20">
        <v>-6291491</v>
      </c>
      <c r="G11" s="20">
        <v>-7840086</v>
      </c>
      <c r="H11" s="20">
        <v>-46889</v>
      </c>
      <c r="I11" s="20">
        <v>313254</v>
      </c>
      <c r="J11" s="20">
        <v>-7573721</v>
      </c>
      <c r="K11" s="20">
        <v>-169229</v>
      </c>
      <c r="L11" s="20">
        <v>-2126</v>
      </c>
      <c r="M11" s="20">
        <v>-230255</v>
      </c>
      <c r="N11" s="20">
        <v>-401610</v>
      </c>
      <c r="O11" s="20">
        <v>-133374</v>
      </c>
      <c r="P11" s="20">
        <v>-539</v>
      </c>
      <c r="Q11" s="20">
        <v>-113029</v>
      </c>
      <c r="R11" s="20">
        <v>-246942</v>
      </c>
      <c r="S11" s="20"/>
      <c r="T11" s="20"/>
      <c r="U11" s="20"/>
      <c r="V11" s="20"/>
      <c r="W11" s="20">
        <v>-8222273</v>
      </c>
      <c r="X11" s="20">
        <v>-6572312</v>
      </c>
      <c r="Y11" s="20">
        <v>-1649961</v>
      </c>
      <c r="Z11" s="21">
        <v>25.104727225366052</v>
      </c>
      <c r="AA11" s="22">
        <v>-6291491</v>
      </c>
    </row>
    <row r="12" spans="1:27" x14ac:dyDescent="0.25">
      <c r="A12" s="23" t="s">
        <v>41</v>
      </c>
      <c r="B12" s="17" t="s">
        <v>33</v>
      </c>
      <c r="C12" s="18">
        <v>63676</v>
      </c>
      <c r="D12" s="18"/>
      <c r="E12" s="19">
        <v>63676</v>
      </c>
      <c r="F12" s="20">
        <v>63676</v>
      </c>
      <c r="G12" s="24">
        <v>63676</v>
      </c>
      <c r="H12" s="24"/>
      <c r="I12" s="24"/>
      <c r="J12" s="20">
        <v>63676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63676</v>
      </c>
      <c r="X12" s="20">
        <v>63676</v>
      </c>
      <c r="Y12" s="24"/>
      <c r="Z12" s="25"/>
      <c r="AA12" s="26">
        <v>63676</v>
      </c>
    </row>
    <row r="13" spans="1:27" x14ac:dyDescent="0.25">
      <c r="A13" s="23" t="s">
        <v>42</v>
      </c>
      <c r="B13" s="17" t="s">
        <v>33</v>
      </c>
      <c r="C13" s="18">
        <v>-1529115</v>
      </c>
      <c r="D13" s="18"/>
      <c r="E13" s="19">
        <v>-9686115</v>
      </c>
      <c r="F13" s="20">
        <v>-1529115</v>
      </c>
      <c r="G13" s="20">
        <v>-1529115</v>
      </c>
      <c r="H13" s="20"/>
      <c r="I13" s="20"/>
      <c r="J13" s="20">
        <v>-1529115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-1529115</v>
      </c>
      <c r="X13" s="20">
        <v>-1529115</v>
      </c>
      <c r="Y13" s="20"/>
      <c r="Z13" s="21"/>
      <c r="AA13" s="22">
        <v>-1529115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-523984028</v>
      </c>
      <c r="D14" s="29">
        <f>SUM(D6:D13)</f>
        <v>0</v>
      </c>
      <c r="E14" s="30">
        <f t="shared" si="0"/>
        <v>-265214473</v>
      </c>
      <c r="F14" s="31">
        <f t="shared" si="0"/>
        <v>-394351320</v>
      </c>
      <c r="G14" s="31">
        <f t="shared" si="0"/>
        <v>-468904757</v>
      </c>
      <c r="H14" s="31">
        <f t="shared" si="0"/>
        <v>40068852</v>
      </c>
      <c r="I14" s="31">
        <f t="shared" si="0"/>
        <v>6476965</v>
      </c>
      <c r="J14" s="31">
        <f t="shared" si="0"/>
        <v>-422358940</v>
      </c>
      <c r="K14" s="31">
        <f t="shared" si="0"/>
        <v>-228029</v>
      </c>
      <c r="L14" s="31">
        <f t="shared" si="0"/>
        <v>36497637</v>
      </c>
      <c r="M14" s="31">
        <f t="shared" si="0"/>
        <v>6853567</v>
      </c>
      <c r="N14" s="31">
        <f t="shared" si="0"/>
        <v>43123175</v>
      </c>
      <c r="O14" s="31">
        <f t="shared" si="0"/>
        <v>5399166</v>
      </c>
      <c r="P14" s="31">
        <f t="shared" si="0"/>
        <v>2567546</v>
      </c>
      <c r="Q14" s="31">
        <f t="shared" si="0"/>
        <v>17825254</v>
      </c>
      <c r="R14" s="31">
        <f t="shared" si="0"/>
        <v>25791966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-353443799</v>
      </c>
      <c r="X14" s="31">
        <f t="shared" si="0"/>
        <v>-425512679</v>
      </c>
      <c r="Y14" s="31">
        <f t="shared" si="0"/>
        <v>72068880</v>
      </c>
      <c r="Z14" s="32">
        <f>+IF(X14&lt;&gt;0,+(Y14/X14)*100,0)</f>
        <v>-16.936952423925305</v>
      </c>
      <c r="AA14" s="33">
        <f>SUM(AA6:AA13)</f>
        <v>-394351320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1130751026</v>
      </c>
      <c r="D18" s="18"/>
      <c r="E18" s="19">
        <v>1084316039</v>
      </c>
      <c r="F18" s="20">
        <v>1205422392</v>
      </c>
      <c r="G18" s="24">
        <v>1151792999</v>
      </c>
      <c r="H18" s="24">
        <v>-17489037</v>
      </c>
      <c r="I18" s="24">
        <v>3397589</v>
      </c>
      <c r="J18" s="20">
        <v>1137701551</v>
      </c>
      <c r="K18" s="24">
        <v>8924674</v>
      </c>
      <c r="L18" s="24">
        <v>-461130</v>
      </c>
      <c r="M18" s="20">
        <v>6660720</v>
      </c>
      <c r="N18" s="24">
        <v>15124264</v>
      </c>
      <c r="O18" s="24">
        <v>6672794</v>
      </c>
      <c r="P18" s="24">
        <v>5453736</v>
      </c>
      <c r="Q18" s="20">
        <v>-350006</v>
      </c>
      <c r="R18" s="24">
        <v>11776524</v>
      </c>
      <c r="S18" s="24"/>
      <c r="T18" s="20"/>
      <c r="U18" s="24"/>
      <c r="V18" s="24"/>
      <c r="W18" s="24">
        <v>1164602339</v>
      </c>
      <c r="X18" s="20">
        <v>1178667137</v>
      </c>
      <c r="Y18" s="24">
        <v>-14064798</v>
      </c>
      <c r="Z18" s="25">
        <v>-1.1932798971385932</v>
      </c>
      <c r="AA18" s="26">
        <v>1205422392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1130751026</v>
      </c>
      <c r="D26" s="29">
        <f t="shared" ref="D26:Y26" si="1">SUM(D16:D25)</f>
        <v>0</v>
      </c>
      <c r="E26" s="35">
        <f t="shared" si="1"/>
        <v>1084316039</v>
      </c>
      <c r="F26" s="36">
        <f t="shared" si="1"/>
        <v>1205422392</v>
      </c>
      <c r="G26" s="36">
        <f t="shared" si="1"/>
        <v>1151792999</v>
      </c>
      <c r="H26" s="36">
        <f t="shared" si="1"/>
        <v>-17489037</v>
      </c>
      <c r="I26" s="36">
        <f t="shared" si="1"/>
        <v>3397589</v>
      </c>
      <c r="J26" s="36">
        <f t="shared" si="1"/>
        <v>1137701551</v>
      </c>
      <c r="K26" s="36">
        <f t="shared" si="1"/>
        <v>8924674</v>
      </c>
      <c r="L26" s="36">
        <f t="shared" si="1"/>
        <v>-461130</v>
      </c>
      <c r="M26" s="36">
        <f t="shared" si="1"/>
        <v>6660720</v>
      </c>
      <c r="N26" s="36">
        <f t="shared" si="1"/>
        <v>15124264</v>
      </c>
      <c r="O26" s="36">
        <f t="shared" si="1"/>
        <v>6672794</v>
      </c>
      <c r="P26" s="36">
        <f t="shared" si="1"/>
        <v>5453736</v>
      </c>
      <c r="Q26" s="36">
        <f t="shared" si="1"/>
        <v>-350006</v>
      </c>
      <c r="R26" s="36">
        <f t="shared" si="1"/>
        <v>11776524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1164602339</v>
      </c>
      <c r="X26" s="36">
        <f t="shared" si="1"/>
        <v>1178667137</v>
      </c>
      <c r="Y26" s="36">
        <f t="shared" si="1"/>
        <v>-14064798</v>
      </c>
      <c r="Z26" s="37">
        <f>+IF(X26&lt;&gt;0,+(Y26/X26)*100,0)</f>
        <v>-1.1932798971385932</v>
      </c>
      <c r="AA26" s="38">
        <f>SUM(AA16:AA25)</f>
        <v>1205422392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606766998</v>
      </c>
      <c r="D27" s="29">
        <f>+D14+D26</f>
        <v>0</v>
      </c>
      <c r="E27" s="30">
        <f t="shared" si="2"/>
        <v>819101566</v>
      </c>
      <c r="F27" s="31">
        <f t="shared" si="2"/>
        <v>811071072</v>
      </c>
      <c r="G27" s="31">
        <f t="shared" si="2"/>
        <v>682888242</v>
      </c>
      <c r="H27" s="31">
        <f t="shared" si="2"/>
        <v>22579815</v>
      </c>
      <c r="I27" s="31">
        <f t="shared" si="2"/>
        <v>9874554</v>
      </c>
      <c r="J27" s="31">
        <f t="shared" si="2"/>
        <v>715342611</v>
      </c>
      <c r="K27" s="31">
        <f t="shared" si="2"/>
        <v>8696645</v>
      </c>
      <c r="L27" s="31">
        <f t="shared" si="2"/>
        <v>36036507</v>
      </c>
      <c r="M27" s="31">
        <f t="shared" si="2"/>
        <v>13514287</v>
      </c>
      <c r="N27" s="31">
        <f t="shared" si="2"/>
        <v>58247439</v>
      </c>
      <c r="O27" s="31">
        <f t="shared" si="2"/>
        <v>12071960</v>
      </c>
      <c r="P27" s="31">
        <f t="shared" si="2"/>
        <v>8021282</v>
      </c>
      <c r="Q27" s="31">
        <f t="shared" si="2"/>
        <v>17475248</v>
      </c>
      <c r="R27" s="31">
        <f t="shared" si="2"/>
        <v>37568490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811158540</v>
      </c>
      <c r="X27" s="31">
        <f t="shared" si="2"/>
        <v>753154458</v>
      </c>
      <c r="Y27" s="31">
        <f t="shared" si="2"/>
        <v>58004082</v>
      </c>
      <c r="Z27" s="32">
        <f>+IF(X27&lt;&gt;0,+(Y27/X27)*100,0)</f>
        <v>7.7014855829214248</v>
      </c>
      <c r="AA27" s="33">
        <f>+AA14+AA26</f>
        <v>811071072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-514835</v>
      </c>
      <c r="D32" s="18"/>
      <c r="E32" s="19">
        <v>-374580</v>
      </c>
      <c r="F32" s="20">
        <v>-514833</v>
      </c>
      <c r="G32" s="20">
        <v>-516986</v>
      </c>
      <c r="H32" s="20">
        <v>-5559</v>
      </c>
      <c r="I32" s="20">
        <v>-6566</v>
      </c>
      <c r="J32" s="20">
        <v>-529111</v>
      </c>
      <c r="K32" s="20">
        <v>-4486</v>
      </c>
      <c r="L32" s="20">
        <v>-1935</v>
      </c>
      <c r="M32" s="20">
        <v>-5472</v>
      </c>
      <c r="N32" s="20">
        <v>-11893</v>
      </c>
      <c r="O32" s="20">
        <v>-3500</v>
      </c>
      <c r="P32" s="20">
        <v>-8707</v>
      </c>
      <c r="Q32" s="20">
        <v>-1369831</v>
      </c>
      <c r="R32" s="20">
        <v>-1382038</v>
      </c>
      <c r="S32" s="20"/>
      <c r="T32" s="20"/>
      <c r="U32" s="20"/>
      <c r="V32" s="20"/>
      <c r="W32" s="20">
        <v>-1923042</v>
      </c>
      <c r="X32" s="20">
        <v>-514833</v>
      </c>
      <c r="Y32" s="20">
        <v>-1408209</v>
      </c>
      <c r="Z32" s="21">
        <v>273.52733799115441</v>
      </c>
      <c r="AA32" s="22">
        <v>-514833</v>
      </c>
    </row>
    <row r="33" spans="1:27" x14ac:dyDescent="0.25">
      <c r="A33" s="23" t="s">
        <v>61</v>
      </c>
      <c r="B33" s="17" t="s">
        <v>33</v>
      </c>
      <c r="C33" s="18">
        <v>42457293</v>
      </c>
      <c r="D33" s="18"/>
      <c r="E33" s="19">
        <v>-71797161</v>
      </c>
      <c r="F33" s="20">
        <v>17579594</v>
      </c>
      <c r="G33" s="20">
        <v>38675026</v>
      </c>
      <c r="H33" s="20">
        <v>2467894</v>
      </c>
      <c r="I33" s="20">
        <v>1498766</v>
      </c>
      <c r="J33" s="20">
        <v>42641686</v>
      </c>
      <c r="K33" s="20">
        <v>-558868</v>
      </c>
      <c r="L33" s="20">
        <v>989800</v>
      </c>
      <c r="M33" s="20">
        <v>344273</v>
      </c>
      <c r="N33" s="20">
        <v>775205</v>
      </c>
      <c r="O33" s="20">
        <v>220693</v>
      </c>
      <c r="P33" s="20">
        <v>530262</v>
      </c>
      <c r="Q33" s="20">
        <v>363698</v>
      </c>
      <c r="R33" s="20">
        <v>1114653</v>
      </c>
      <c r="S33" s="20"/>
      <c r="T33" s="20"/>
      <c r="U33" s="20"/>
      <c r="V33" s="20"/>
      <c r="W33" s="20">
        <v>44531544</v>
      </c>
      <c r="X33" s="20">
        <v>25711058</v>
      </c>
      <c r="Y33" s="20">
        <v>18820486</v>
      </c>
      <c r="Z33" s="21">
        <v>73.199967111427313</v>
      </c>
      <c r="AA33" s="22">
        <v>17579594</v>
      </c>
    </row>
    <row r="34" spans="1:27" x14ac:dyDescent="0.25">
      <c r="A34" s="23" t="s">
        <v>62</v>
      </c>
      <c r="B34" s="17" t="s">
        <v>33</v>
      </c>
      <c r="C34" s="18">
        <v>-24747139</v>
      </c>
      <c r="D34" s="18"/>
      <c r="E34" s="19"/>
      <c r="F34" s="20">
        <v>-24747139</v>
      </c>
      <c r="G34" s="20">
        <v>-7228593</v>
      </c>
      <c r="H34" s="20">
        <v>39576798</v>
      </c>
      <c r="I34" s="20">
        <v>-8370936</v>
      </c>
      <c r="J34" s="20">
        <v>23977269</v>
      </c>
      <c r="K34" s="20">
        <v>-13950504</v>
      </c>
      <c r="L34" s="20">
        <v>20631221</v>
      </c>
      <c r="M34" s="20">
        <v>-7107080</v>
      </c>
      <c r="N34" s="20">
        <v>-426363</v>
      </c>
      <c r="O34" s="20">
        <v>-11422271</v>
      </c>
      <c r="P34" s="20">
        <v>-12465153</v>
      </c>
      <c r="Q34" s="20">
        <v>3718322</v>
      </c>
      <c r="R34" s="20">
        <v>-20169102</v>
      </c>
      <c r="S34" s="20"/>
      <c r="T34" s="20"/>
      <c r="U34" s="20"/>
      <c r="V34" s="20"/>
      <c r="W34" s="20">
        <v>3381804</v>
      </c>
      <c r="X34" s="20">
        <v>-24747139</v>
      </c>
      <c r="Y34" s="20">
        <v>28128943</v>
      </c>
      <c r="Z34" s="21">
        <v>-113.66543421443586</v>
      </c>
      <c r="AA34" s="22">
        <v>-24747139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24941283</v>
      </c>
      <c r="D36" s="18"/>
      <c r="E36" s="19">
        <v>94110624</v>
      </c>
      <c r="F36" s="20">
        <v>75401715</v>
      </c>
      <c r="G36" s="20">
        <v>24941283</v>
      </c>
      <c r="H36" s="20"/>
      <c r="I36" s="20"/>
      <c r="J36" s="20">
        <v>24941283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24941283</v>
      </c>
      <c r="X36" s="20">
        <v>62786607</v>
      </c>
      <c r="Y36" s="20">
        <v>-37845324</v>
      </c>
      <c r="Z36" s="21">
        <v>-60.276109521255059</v>
      </c>
      <c r="AA36" s="22">
        <v>75401715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42136602</v>
      </c>
      <c r="D38" s="29">
        <f t="shared" ref="D38:Y38" si="3">SUM(D30:D37)</f>
        <v>0</v>
      </c>
      <c r="E38" s="30">
        <f t="shared" si="3"/>
        <v>21938883</v>
      </c>
      <c r="F38" s="31">
        <f t="shared" si="3"/>
        <v>67719337</v>
      </c>
      <c r="G38" s="31">
        <f t="shared" si="3"/>
        <v>55870730</v>
      </c>
      <c r="H38" s="31">
        <f t="shared" si="3"/>
        <v>42039133</v>
      </c>
      <c r="I38" s="31">
        <f t="shared" si="3"/>
        <v>-6878736</v>
      </c>
      <c r="J38" s="31">
        <f t="shared" si="3"/>
        <v>91031127</v>
      </c>
      <c r="K38" s="31">
        <f t="shared" si="3"/>
        <v>-14513858</v>
      </c>
      <c r="L38" s="31">
        <f t="shared" si="3"/>
        <v>21619086</v>
      </c>
      <c r="M38" s="31">
        <f t="shared" si="3"/>
        <v>-6768279</v>
      </c>
      <c r="N38" s="31">
        <f t="shared" si="3"/>
        <v>336949</v>
      </c>
      <c r="O38" s="31">
        <f t="shared" si="3"/>
        <v>-11205078</v>
      </c>
      <c r="P38" s="31">
        <f t="shared" si="3"/>
        <v>-11943598</v>
      </c>
      <c r="Q38" s="31">
        <f t="shared" si="3"/>
        <v>2712189</v>
      </c>
      <c r="R38" s="31">
        <f t="shared" si="3"/>
        <v>-20436487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70931589</v>
      </c>
      <c r="X38" s="31">
        <f t="shared" si="3"/>
        <v>63235693</v>
      </c>
      <c r="Y38" s="31">
        <f t="shared" si="3"/>
        <v>7695896</v>
      </c>
      <c r="Z38" s="32">
        <f>+IF(X38&lt;&gt;0,+(Y38/X38)*100,0)</f>
        <v>12.170177371188135</v>
      </c>
      <c r="AA38" s="33">
        <f>SUM(AA30:AA37)</f>
        <v>67719337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42136602</v>
      </c>
      <c r="D45" s="29">
        <f>+D38+D44</f>
        <v>0</v>
      </c>
      <c r="E45" s="30">
        <f t="shared" si="5"/>
        <v>21938883</v>
      </c>
      <c r="F45" s="31">
        <f t="shared" si="5"/>
        <v>67719337</v>
      </c>
      <c r="G45" s="31">
        <f t="shared" si="5"/>
        <v>55870730</v>
      </c>
      <c r="H45" s="31">
        <f t="shared" si="5"/>
        <v>42039133</v>
      </c>
      <c r="I45" s="31">
        <f t="shared" si="5"/>
        <v>-6878736</v>
      </c>
      <c r="J45" s="31">
        <f t="shared" si="5"/>
        <v>91031127</v>
      </c>
      <c r="K45" s="31">
        <f t="shared" si="5"/>
        <v>-14513858</v>
      </c>
      <c r="L45" s="31">
        <f t="shared" si="5"/>
        <v>21619086</v>
      </c>
      <c r="M45" s="31">
        <f t="shared" si="5"/>
        <v>-6768279</v>
      </c>
      <c r="N45" s="31">
        <f t="shared" si="5"/>
        <v>336949</v>
      </c>
      <c r="O45" s="31">
        <f t="shared" si="5"/>
        <v>-11205078</v>
      </c>
      <c r="P45" s="31">
        <f t="shared" si="5"/>
        <v>-11943598</v>
      </c>
      <c r="Q45" s="31">
        <f t="shared" si="5"/>
        <v>2712189</v>
      </c>
      <c r="R45" s="31">
        <f t="shared" si="5"/>
        <v>-20436487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70931589</v>
      </c>
      <c r="X45" s="31">
        <f t="shared" si="5"/>
        <v>63235693</v>
      </c>
      <c r="Y45" s="31">
        <f t="shared" si="5"/>
        <v>7695896</v>
      </c>
      <c r="Z45" s="32">
        <f>+IF(X45&lt;&gt;0,+(Y45/X45)*100,0)</f>
        <v>12.170177371188135</v>
      </c>
      <c r="AA45" s="33">
        <f>+AA38+AA44</f>
        <v>67719337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564630396</v>
      </c>
      <c r="D46" s="42">
        <f t="shared" si="6"/>
        <v>0</v>
      </c>
      <c r="E46" s="43">
        <f t="shared" si="6"/>
        <v>797162683</v>
      </c>
      <c r="F46" s="44">
        <f t="shared" si="6"/>
        <v>743351735</v>
      </c>
      <c r="G46" s="44">
        <f t="shared" si="6"/>
        <v>627017512</v>
      </c>
      <c r="H46" s="44">
        <f t="shared" si="6"/>
        <v>-19459318</v>
      </c>
      <c r="I46" s="44">
        <f t="shared" si="6"/>
        <v>16753290</v>
      </c>
      <c r="J46" s="44">
        <f t="shared" si="6"/>
        <v>624311484</v>
      </c>
      <c r="K46" s="44">
        <f t="shared" si="6"/>
        <v>23210503</v>
      </c>
      <c r="L46" s="44">
        <f t="shared" si="6"/>
        <v>14417421</v>
      </c>
      <c r="M46" s="44">
        <f t="shared" si="6"/>
        <v>20282566</v>
      </c>
      <c r="N46" s="44">
        <f t="shared" si="6"/>
        <v>57910490</v>
      </c>
      <c r="O46" s="44">
        <f t="shared" si="6"/>
        <v>23277038</v>
      </c>
      <c r="P46" s="44">
        <f t="shared" si="6"/>
        <v>19964880</v>
      </c>
      <c r="Q46" s="44">
        <f t="shared" si="6"/>
        <v>14763059</v>
      </c>
      <c r="R46" s="44">
        <f t="shared" si="6"/>
        <v>58004977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740226951</v>
      </c>
      <c r="X46" s="44">
        <f t="shared" si="6"/>
        <v>689918765</v>
      </c>
      <c r="Y46" s="44">
        <f t="shared" si="6"/>
        <v>50308186</v>
      </c>
      <c r="Z46" s="45">
        <f>+IF(X46&lt;&gt;0,+(Y46/X46)*100,0)</f>
        <v>7.2918999383934713</v>
      </c>
      <c r="AA46" s="46">
        <f>+AA27-AA45</f>
        <v>743351735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381907495</v>
      </c>
      <c r="D48" s="18"/>
      <c r="E48" s="19">
        <v>280979310</v>
      </c>
      <c r="F48" s="20">
        <v>571038262</v>
      </c>
      <c r="G48" s="20">
        <v>424823644</v>
      </c>
      <c r="H48" s="20">
        <v>-1497649</v>
      </c>
      <c r="I48" s="20">
        <v>13108707</v>
      </c>
      <c r="J48" s="20">
        <v>436434702</v>
      </c>
      <c r="K48" s="20">
        <v>19638942</v>
      </c>
      <c r="L48" s="20">
        <v>10151521</v>
      </c>
      <c r="M48" s="20">
        <v>22641490</v>
      </c>
      <c r="N48" s="20">
        <v>52431953</v>
      </c>
      <c r="O48" s="20">
        <v>19783155</v>
      </c>
      <c r="P48" s="20">
        <v>16855271</v>
      </c>
      <c r="Q48" s="20">
        <v>10091242</v>
      </c>
      <c r="R48" s="20">
        <v>46729668</v>
      </c>
      <c r="S48" s="20"/>
      <c r="T48" s="20"/>
      <c r="U48" s="20"/>
      <c r="V48" s="20"/>
      <c r="W48" s="20">
        <v>535596323</v>
      </c>
      <c r="X48" s="20">
        <v>517605303</v>
      </c>
      <c r="Y48" s="20">
        <v>17991020</v>
      </c>
      <c r="Z48" s="47">
        <v>3.4758183302461254</v>
      </c>
      <c r="AA48" s="22">
        <v>571038262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381907495</v>
      </c>
      <c r="D51" s="50">
        <f t="shared" ref="D51:Y51" si="7">SUM(D48:D50)</f>
        <v>0</v>
      </c>
      <c r="E51" s="51">
        <f t="shared" si="7"/>
        <v>280979310</v>
      </c>
      <c r="F51" s="52">
        <f t="shared" si="7"/>
        <v>571038262</v>
      </c>
      <c r="G51" s="52">
        <f t="shared" si="7"/>
        <v>424823644</v>
      </c>
      <c r="H51" s="52">
        <f t="shared" si="7"/>
        <v>-1497649</v>
      </c>
      <c r="I51" s="52">
        <f t="shared" si="7"/>
        <v>13108707</v>
      </c>
      <c r="J51" s="52">
        <f t="shared" si="7"/>
        <v>436434702</v>
      </c>
      <c r="K51" s="52">
        <f t="shared" si="7"/>
        <v>19638942</v>
      </c>
      <c r="L51" s="52">
        <f t="shared" si="7"/>
        <v>10151521</v>
      </c>
      <c r="M51" s="52">
        <f t="shared" si="7"/>
        <v>22641490</v>
      </c>
      <c r="N51" s="52">
        <f t="shared" si="7"/>
        <v>52431953</v>
      </c>
      <c r="O51" s="52">
        <f t="shared" si="7"/>
        <v>19783155</v>
      </c>
      <c r="P51" s="52">
        <f t="shared" si="7"/>
        <v>16855271</v>
      </c>
      <c r="Q51" s="52">
        <f t="shared" si="7"/>
        <v>10091242</v>
      </c>
      <c r="R51" s="52">
        <f t="shared" si="7"/>
        <v>46729668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535596323</v>
      </c>
      <c r="X51" s="52">
        <f t="shared" si="7"/>
        <v>517605303</v>
      </c>
      <c r="Y51" s="52">
        <f t="shared" si="7"/>
        <v>17991020</v>
      </c>
      <c r="Z51" s="53">
        <f>+IF(X51&lt;&gt;0,+(Y51/X51)*100,0)</f>
        <v>3.4758183302461254</v>
      </c>
      <c r="AA51" s="54">
        <f>SUM(AA48:AA50)</f>
        <v>571038262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-23345787</v>
      </c>
      <c r="D6" s="18"/>
      <c r="E6" s="19">
        <v>-37492000</v>
      </c>
      <c r="F6" s="20">
        <v>-20000000</v>
      </c>
      <c r="G6" s="20">
        <v>-5539461</v>
      </c>
      <c r="H6" s="20"/>
      <c r="I6" s="20"/>
      <c r="J6" s="20">
        <v>-5539461</v>
      </c>
      <c r="K6" s="20">
        <v>-3190752</v>
      </c>
      <c r="L6" s="20">
        <v>-2559248</v>
      </c>
      <c r="M6" s="20"/>
      <c r="N6" s="20">
        <v>-5750000</v>
      </c>
      <c r="O6" s="20"/>
      <c r="P6" s="20"/>
      <c r="Q6" s="20">
        <v>-1558971</v>
      </c>
      <c r="R6" s="20">
        <v>-1558971</v>
      </c>
      <c r="S6" s="20"/>
      <c r="T6" s="20"/>
      <c r="U6" s="20"/>
      <c r="V6" s="20"/>
      <c r="W6" s="20">
        <v>-12848432</v>
      </c>
      <c r="X6" s="20">
        <v>-16161527</v>
      </c>
      <c r="Y6" s="20">
        <v>3313095</v>
      </c>
      <c r="Z6" s="21">
        <v>-20.49988840782186</v>
      </c>
      <c r="AA6" s="22">
        <v>-20000000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-23345787</v>
      </c>
      <c r="D14" s="29">
        <f>SUM(D6:D13)</f>
        <v>0</v>
      </c>
      <c r="E14" s="30">
        <f t="shared" si="0"/>
        <v>-37492000</v>
      </c>
      <c r="F14" s="31">
        <f t="shared" si="0"/>
        <v>-20000000</v>
      </c>
      <c r="G14" s="31">
        <f t="shared" si="0"/>
        <v>-5539461</v>
      </c>
      <c r="H14" s="31">
        <f t="shared" si="0"/>
        <v>0</v>
      </c>
      <c r="I14" s="31">
        <f t="shared" si="0"/>
        <v>0</v>
      </c>
      <c r="J14" s="31">
        <f t="shared" si="0"/>
        <v>-5539461</v>
      </c>
      <c r="K14" s="31">
        <f t="shared" si="0"/>
        <v>-3190752</v>
      </c>
      <c r="L14" s="31">
        <f t="shared" si="0"/>
        <v>-2559248</v>
      </c>
      <c r="M14" s="31">
        <f t="shared" si="0"/>
        <v>0</v>
      </c>
      <c r="N14" s="31">
        <f t="shared" si="0"/>
        <v>-5750000</v>
      </c>
      <c r="O14" s="31">
        <f t="shared" si="0"/>
        <v>0</v>
      </c>
      <c r="P14" s="31">
        <f t="shared" si="0"/>
        <v>0</v>
      </c>
      <c r="Q14" s="31">
        <f t="shared" si="0"/>
        <v>-1558971</v>
      </c>
      <c r="R14" s="31">
        <f t="shared" si="0"/>
        <v>-1558971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-12848432</v>
      </c>
      <c r="X14" s="31">
        <f t="shared" si="0"/>
        <v>-16161527</v>
      </c>
      <c r="Y14" s="31">
        <f t="shared" si="0"/>
        <v>3313095</v>
      </c>
      <c r="Z14" s="32">
        <f>+IF(X14&lt;&gt;0,+(Y14/X14)*100,0)</f>
        <v>-20.49988840782186</v>
      </c>
      <c r="AA14" s="33">
        <f>SUM(AA6:AA13)</f>
        <v>-20000000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35708537</v>
      </c>
      <c r="D18" s="18"/>
      <c r="E18" s="19">
        <v>72730711</v>
      </c>
      <c r="F18" s="20">
        <v>37743284</v>
      </c>
      <c r="G18" s="24">
        <v>37136280</v>
      </c>
      <c r="H18" s="24">
        <v>3015474</v>
      </c>
      <c r="I18" s="24">
        <v>-178804</v>
      </c>
      <c r="J18" s="20">
        <v>39972950</v>
      </c>
      <c r="K18" s="24">
        <v>2589802</v>
      </c>
      <c r="L18" s="24">
        <v>2046629</v>
      </c>
      <c r="M18" s="20">
        <v>-189166</v>
      </c>
      <c r="N18" s="24">
        <v>4447265</v>
      </c>
      <c r="O18" s="24">
        <v>-5186216</v>
      </c>
      <c r="P18" s="24">
        <v>-169482</v>
      </c>
      <c r="Q18" s="20">
        <v>-187950</v>
      </c>
      <c r="R18" s="24">
        <v>-5543648</v>
      </c>
      <c r="S18" s="24"/>
      <c r="T18" s="20"/>
      <c r="U18" s="24"/>
      <c r="V18" s="24"/>
      <c r="W18" s="24">
        <v>38876567</v>
      </c>
      <c r="X18" s="20">
        <v>37187787</v>
      </c>
      <c r="Y18" s="24">
        <v>1688780</v>
      </c>
      <c r="Z18" s="25">
        <v>4.5412220953077949</v>
      </c>
      <c r="AA18" s="26">
        <v>37743284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35708537</v>
      </c>
      <c r="D26" s="29">
        <f t="shared" ref="D26:Y26" si="1">SUM(D16:D25)</f>
        <v>0</v>
      </c>
      <c r="E26" s="35">
        <f t="shared" si="1"/>
        <v>72730711</v>
      </c>
      <c r="F26" s="36">
        <f t="shared" si="1"/>
        <v>37743284</v>
      </c>
      <c r="G26" s="36">
        <f t="shared" si="1"/>
        <v>37136280</v>
      </c>
      <c r="H26" s="36">
        <f t="shared" si="1"/>
        <v>3015474</v>
      </c>
      <c r="I26" s="36">
        <f t="shared" si="1"/>
        <v>-178804</v>
      </c>
      <c r="J26" s="36">
        <f t="shared" si="1"/>
        <v>39972950</v>
      </c>
      <c r="K26" s="36">
        <f t="shared" si="1"/>
        <v>2589802</v>
      </c>
      <c r="L26" s="36">
        <f t="shared" si="1"/>
        <v>2046629</v>
      </c>
      <c r="M26" s="36">
        <f t="shared" si="1"/>
        <v>-189166</v>
      </c>
      <c r="N26" s="36">
        <f t="shared" si="1"/>
        <v>4447265</v>
      </c>
      <c r="O26" s="36">
        <f t="shared" si="1"/>
        <v>-5186216</v>
      </c>
      <c r="P26" s="36">
        <f t="shared" si="1"/>
        <v>-169482</v>
      </c>
      <c r="Q26" s="36">
        <f t="shared" si="1"/>
        <v>-187950</v>
      </c>
      <c r="R26" s="36">
        <f t="shared" si="1"/>
        <v>-5543648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38876567</v>
      </c>
      <c r="X26" s="36">
        <f t="shared" si="1"/>
        <v>37187787</v>
      </c>
      <c r="Y26" s="36">
        <f t="shared" si="1"/>
        <v>1688780</v>
      </c>
      <c r="Z26" s="37">
        <f>+IF(X26&lt;&gt;0,+(Y26/X26)*100,0)</f>
        <v>4.5412220953077949</v>
      </c>
      <c r="AA26" s="38">
        <f>SUM(AA16:AA25)</f>
        <v>37743284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12362750</v>
      </c>
      <c r="D27" s="29">
        <f>+D14+D26</f>
        <v>0</v>
      </c>
      <c r="E27" s="30">
        <f t="shared" si="2"/>
        <v>35238711</v>
      </c>
      <c r="F27" s="31">
        <f t="shared" si="2"/>
        <v>17743284</v>
      </c>
      <c r="G27" s="31">
        <f t="shared" si="2"/>
        <v>31596819</v>
      </c>
      <c r="H27" s="31">
        <f t="shared" si="2"/>
        <v>3015474</v>
      </c>
      <c r="I27" s="31">
        <f t="shared" si="2"/>
        <v>-178804</v>
      </c>
      <c r="J27" s="31">
        <f t="shared" si="2"/>
        <v>34433489</v>
      </c>
      <c r="K27" s="31">
        <f t="shared" si="2"/>
        <v>-600950</v>
      </c>
      <c r="L27" s="31">
        <f t="shared" si="2"/>
        <v>-512619</v>
      </c>
      <c r="M27" s="31">
        <f t="shared" si="2"/>
        <v>-189166</v>
      </c>
      <c r="N27" s="31">
        <f t="shared" si="2"/>
        <v>-1302735</v>
      </c>
      <c r="O27" s="31">
        <f t="shared" si="2"/>
        <v>-5186216</v>
      </c>
      <c r="P27" s="31">
        <f t="shared" si="2"/>
        <v>-169482</v>
      </c>
      <c r="Q27" s="31">
        <f t="shared" si="2"/>
        <v>-1746921</v>
      </c>
      <c r="R27" s="31">
        <f t="shared" si="2"/>
        <v>-7102619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26028135</v>
      </c>
      <c r="X27" s="31">
        <f t="shared" si="2"/>
        <v>21026260</v>
      </c>
      <c r="Y27" s="31">
        <f t="shared" si="2"/>
        <v>5001875</v>
      </c>
      <c r="Z27" s="32">
        <f>+IF(X27&lt;&gt;0,+(Y27/X27)*100,0)</f>
        <v>23.78870517153312</v>
      </c>
      <c r="AA27" s="33">
        <f>+AA14+AA26</f>
        <v>17743284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12362750</v>
      </c>
      <c r="D46" s="42">
        <f t="shared" si="6"/>
        <v>0</v>
      </c>
      <c r="E46" s="43">
        <f t="shared" si="6"/>
        <v>35238711</v>
      </c>
      <c r="F46" s="44">
        <f t="shared" si="6"/>
        <v>17743284</v>
      </c>
      <c r="G46" s="44">
        <f t="shared" si="6"/>
        <v>31596819</v>
      </c>
      <c r="H46" s="44">
        <f t="shared" si="6"/>
        <v>3015474</v>
      </c>
      <c r="I46" s="44">
        <f t="shared" si="6"/>
        <v>-178804</v>
      </c>
      <c r="J46" s="44">
        <f t="shared" si="6"/>
        <v>34433489</v>
      </c>
      <c r="K46" s="44">
        <f t="shared" si="6"/>
        <v>-600950</v>
      </c>
      <c r="L46" s="44">
        <f t="shared" si="6"/>
        <v>-512619</v>
      </c>
      <c r="M46" s="44">
        <f t="shared" si="6"/>
        <v>-189166</v>
      </c>
      <c r="N46" s="44">
        <f t="shared" si="6"/>
        <v>-1302735</v>
      </c>
      <c r="O46" s="44">
        <f t="shared" si="6"/>
        <v>-5186216</v>
      </c>
      <c r="P46" s="44">
        <f t="shared" si="6"/>
        <v>-169482</v>
      </c>
      <c r="Q46" s="44">
        <f t="shared" si="6"/>
        <v>-1746921</v>
      </c>
      <c r="R46" s="44">
        <f t="shared" si="6"/>
        <v>-7102619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26028135</v>
      </c>
      <c r="X46" s="44">
        <f t="shared" si="6"/>
        <v>21026260</v>
      </c>
      <c r="Y46" s="44">
        <f t="shared" si="6"/>
        <v>5001875</v>
      </c>
      <c r="Z46" s="45">
        <f>+IF(X46&lt;&gt;0,+(Y46/X46)*100,0)</f>
        <v>23.78870517153312</v>
      </c>
      <c r="AA46" s="46">
        <f>+AA27-AA45</f>
        <v>17743284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-35270000</v>
      </c>
      <c r="F48" s="20">
        <v>-22778000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-19495024</v>
      </c>
      <c r="Y48" s="20">
        <v>19495024</v>
      </c>
      <c r="Z48" s="47">
        <v>-100</v>
      </c>
      <c r="AA48" s="22">
        <v>-22778000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-35270000</v>
      </c>
      <c r="F51" s="52">
        <f t="shared" si="7"/>
        <v>-22778000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-19495024</v>
      </c>
      <c r="Y51" s="52">
        <f t="shared" si="7"/>
        <v>19495024</v>
      </c>
      <c r="Z51" s="53">
        <f>+IF(X51&lt;&gt;0,+(Y51/X51)*100,0)</f>
        <v>-100</v>
      </c>
      <c r="AA51" s="54">
        <f>SUM(AA48:AA50)</f>
        <v>-22778000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59451308</v>
      </c>
      <c r="D6" s="18"/>
      <c r="E6" s="19">
        <v>-6698426</v>
      </c>
      <c r="F6" s="20">
        <v>-29130421</v>
      </c>
      <c r="G6" s="20">
        <v>59667321</v>
      </c>
      <c r="H6" s="20">
        <v>616873</v>
      </c>
      <c r="I6" s="20">
        <v>2180120</v>
      </c>
      <c r="J6" s="20">
        <v>62464314</v>
      </c>
      <c r="K6" s="20">
        <v>1052274</v>
      </c>
      <c r="L6" s="20">
        <v>1730125</v>
      </c>
      <c r="M6" s="20">
        <v>1037871</v>
      </c>
      <c r="N6" s="20">
        <v>3820270</v>
      </c>
      <c r="O6" s="20">
        <v>1588258</v>
      </c>
      <c r="P6" s="20">
        <v>1271636</v>
      </c>
      <c r="Q6" s="20">
        <v>-1255490</v>
      </c>
      <c r="R6" s="20">
        <v>1604404</v>
      </c>
      <c r="S6" s="20"/>
      <c r="T6" s="20"/>
      <c r="U6" s="20"/>
      <c r="V6" s="20"/>
      <c r="W6" s="20">
        <v>67888988</v>
      </c>
      <c r="X6" s="20">
        <v>-13996625</v>
      </c>
      <c r="Y6" s="20">
        <v>81885613</v>
      </c>
      <c r="Z6" s="21">
        <v>-585.0382717262197</v>
      </c>
      <c r="AA6" s="22">
        <v>-29130421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-60928783</v>
      </c>
      <c r="D8" s="18"/>
      <c r="E8" s="19">
        <v>18383421</v>
      </c>
      <c r="F8" s="20">
        <v>25071196</v>
      </c>
      <c r="G8" s="20">
        <v>-37631198</v>
      </c>
      <c r="H8" s="20">
        <v>-29426980</v>
      </c>
      <c r="I8" s="20">
        <v>494679</v>
      </c>
      <c r="J8" s="20">
        <v>-66563499</v>
      </c>
      <c r="K8" s="20">
        <v>1853786</v>
      </c>
      <c r="L8" s="20">
        <v>1245680</v>
      </c>
      <c r="M8" s="20">
        <v>1818719</v>
      </c>
      <c r="N8" s="20">
        <v>4918185</v>
      </c>
      <c r="O8" s="20">
        <v>1328031</v>
      </c>
      <c r="P8" s="20">
        <v>7118889</v>
      </c>
      <c r="Q8" s="20">
        <v>1781701</v>
      </c>
      <c r="R8" s="20">
        <v>10228621</v>
      </c>
      <c r="S8" s="20"/>
      <c r="T8" s="20"/>
      <c r="U8" s="20"/>
      <c r="V8" s="20"/>
      <c r="W8" s="20">
        <v>-51416693</v>
      </c>
      <c r="X8" s="20">
        <v>16462687</v>
      </c>
      <c r="Y8" s="20">
        <v>-67879380</v>
      </c>
      <c r="Z8" s="21">
        <v>-412.3226056596958</v>
      </c>
      <c r="AA8" s="22">
        <v>25071196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-21320</v>
      </c>
      <c r="D11" s="18"/>
      <c r="E11" s="19"/>
      <c r="F11" s="20">
        <v>-400000</v>
      </c>
      <c r="G11" s="20">
        <v>-21320</v>
      </c>
      <c r="H11" s="20"/>
      <c r="I11" s="20"/>
      <c r="J11" s="20">
        <v>-21320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-21320</v>
      </c>
      <c r="X11" s="20"/>
      <c r="Y11" s="20">
        <v>-21320</v>
      </c>
      <c r="Z11" s="21"/>
      <c r="AA11" s="22">
        <v>-400000</v>
      </c>
    </row>
    <row r="12" spans="1:27" x14ac:dyDescent="0.25">
      <c r="A12" s="23" t="s">
        <v>41</v>
      </c>
      <c r="B12" s="17" t="s">
        <v>33</v>
      </c>
      <c r="C12" s="18">
        <v>1584613</v>
      </c>
      <c r="D12" s="18"/>
      <c r="E12" s="19">
        <v>-1623988</v>
      </c>
      <c r="F12" s="20">
        <v>-1623988</v>
      </c>
      <c r="G12" s="24">
        <v>1786108</v>
      </c>
      <c r="H12" s="24">
        <v>-201495</v>
      </c>
      <c r="I12" s="24"/>
      <c r="J12" s="20">
        <v>1584613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1584613</v>
      </c>
      <c r="X12" s="20">
        <v>-1217988</v>
      </c>
      <c r="Y12" s="24">
        <v>2802601</v>
      </c>
      <c r="Z12" s="25">
        <v>-230.10087127295179</v>
      </c>
      <c r="AA12" s="26">
        <v>-1623988</v>
      </c>
    </row>
    <row r="13" spans="1:27" x14ac:dyDescent="0.25">
      <c r="A13" s="23" t="s">
        <v>42</v>
      </c>
      <c r="B13" s="17" t="s">
        <v>33</v>
      </c>
      <c r="C13" s="18">
        <v>-157816</v>
      </c>
      <c r="D13" s="18"/>
      <c r="E13" s="19"/>
      <c r="F13" s="20"/>
      <c r="G13" s="20">
        <v>-157816</v>
      </c>
      <c r="H13" s="20"/>
      <c r="I13" s="20"/>
      <c r="J13" s="20">
        <v>-157816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-157816</v>
      </c>
      <c r="X13" s="20"/>
      <c r="Y13" s="20">
        <v>-157816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-71998</v>
      </c>
      <c r="D14" s="29">
        <f>SUM(D6:D13)</f>
        <v>0</v>
      </c>
      <c r="E14" s="30">
        <f t="shared" si="0"/>
        <v>10061007</v>
      </c>
      <c r="F14" s="31">
        <f t="shared" si="0"/>
        <v>-6083213</v>
      </c>
      <c r="G14" s="31">
        <f t="shared" si="0"/>
        <v>23643095</v>
      </c>
      <c r="H14" s="31">
        <f t="shared" si="0"/>
        <v>-29011602</v>
      </c>
      <c r="I14" s="31">
        <f t="shared" si="0"/>
        <v>2674799</v>
      </c>
      <c r="J14" s="31">
        <f t="shared" si="0"/>
        <v>-2693708</v>
      </c>
      <c r="K14" s="31">
        <f t="shared" si="0"/>
        <v>2906060</v>
      </c>
      <c r="L14" s="31">
        <f t="shared" si="0"/>
        <v>2975805</v>
      </c>
      <c r="M14" s="31">
        <f t="shared" si="0"/>
        <v>2856590</v>
      </c>
      <c r="N14" s="31">
        <f t="shared" si="0"/>
        <v>8738455</v>
      </c>
      <c r="O14" s="31">
        <f t="shared" si="0"/>
        <v>2916289</v>
      </c>
      <c r="P14" s="31">
        <f t="shared" si="0"/>
        <v>8390525</v>
      </c>
      <c r="Q14" s="31">
        <f t="shared" si="0"/>
        <v>526211</v>
      </c>
      <c r="R14" s="31">
        <f t="shared" si="0"/>
        <v>11833025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17877772</v>
      </c>
      <c r="X14" s="31">
        <f t="shared" si="0"/>
        <v>1248074</v>
      </c>
      <c r="Y14" s="31">
        <f t="shared" si="0"/>
        <v>16629698</v>
      </c>
      <c r="Z14" s="32">
        <f>+IF(X14&lt;&gt;0,+(Y14/X14)*100,0)</f>
        <v>1332.4288463664814</v>
      </c>
      <c r="AA14" s="33">
        <f>SUM(AA6:AA13)</f>
        <v>-6083213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19147305</v>
      </c>
      <c r="D18" s="18"/>
      <c r="E18" s="19"/>
      <c r="F18" s="20">
        <v>33921000</v>
      </c>
      <c r="G18" s="24">
        <v>19147306</v>
      </c>
      <c r="H18" s="24"/>
      <c r="I18" s="24"/>
      <c r="J18" s="20">
        <v>19147306</v>
      </c>
      <c r="K18" s="24"/>
      <c r="L18" s="24"/>
      <c r="M18" s="20"/>
      <c r="N18" s="24"/>
      <c r="O18" s="24">
        <v>350</v>
      </c>
      <c r="P18" s="24"/>
      <c r="Q18" s="20">
        <v>2541788</v>
      </c>
      <c r="R18" s="24">
        <v>2542138</v>
      </c>
      <c r="S18" s="24"/>
      <c r="T18" s="20"/>
      <c r="U18" s="24"/>
      <c r="V18" s="24"/>
      <c r="W18" s="24">
        <v>21689444</v>
      </c>
      <c r="X18" s="20">
        <v>13568400</v>
      </c>
      <c r="Y18" s="24">
        <v>8121044</v>
      </c>
      <c r="Z18" s="25">
        <v>59.852628165443235</v>
      </c>
      <c r="AA18" s="26">
        <v>33921000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19147305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33921000</v>
      </c>
      <c r="G26" s="36">
        <f t="shared" si="1"/>
        <v>19147306</v>
      </c>
      <c r="H26" s="36">
        <f t="shared" si="1"/>
        <v>0</v>
      </c>
      <c r="I26" s="36">
        <f t="shared" si="1"/>
        <v>0</v>
      </c>
      <c r="J26" s="36">
        <f t="shared" si="1"/>
        <v>19147306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350</v>
      </c>
      <c r="P26" s="36">
        <f t="shared" si="1"/>
        <v>0</v>
      </c>
      <c r="Q26" s="36">
        <f t="shared" si="1"/>
        <v>2541788</v>
      </c>
      <c r="R26" s="36">
        <f t="shared" si="1"/>
        <v>2542138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21689444</v>
      </c>
      <c r="X26" s="36">
        <f t="shared" si="1"/>
        <v>13568400</v>
      </c>
      <c r="Y26" s="36">
        <f t="shared" si="1"/>
        <v>8121044</v>
      </c>
      <c r="Z26" s="37">
        <f>+IF(X26&lt;&gt;0,+(Y26/X26)*100,0)</f>
        <v>59.852628165443235</v>
      </c>
      <c r="AA26" s="38">
        <f>SUM(AA16:AA25)</f>
        <v>33921000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19075307</v>
      </c>
      <c r="D27" s="29">
        <f>+D14+D26</f>
        <v>0</v>
      </c>
      <c r="E27" s="30">
        <f t="shared" si="2"/>
        <v>10061007</v>
      </c>
      <c r="F27" s="31">
        <f t="shared" si="2"/>
        <v>27837787</v>
      </c>
      <c r="G27" s="31">
        <f t="shared" si="2"/>
        <v>42790401</v>
      </c>
      <c r="H27" s="31">
        <f t="shared" si="2"/>
        <v>-29011602</v>
      </c>
      <c r="I27" s="31">
        <f t="shared" si="2"/>
        <v>2674799</v>
      </c>
      <c r="J27" s="31">
        <f t="shared" si="2"/>
        <v>16453598</v>
      </c>
      <c r="K27" s="31">
        <f t="shared" si="2"/>
        <v>2906060</v>
      </c>
      <c r="L27" s="31">
        <f t="shared" si="2"/>
        <v>2975805</v>
      </c>
      <c r="M27" s="31">
        <f t="shared" si="2"/>
        <v>2856590</v>
      </c>
      <c r="N27" s="31">
        <f t="shared" si="2"/>
        <v>8738455</v>
      </c>
      <c r="O27" s="31">
        <f t="shared" si="2"/>
        <v>2916639</v>
      </c>
      <c r="P27" s="31">
        <f t="shared" si="2"/>
        <v>8390525</v>
      </c>
      <c r="Q27" s="31">
        <f t="shared" si="2"/>
        <v>3067999</v>
      </c>
      <c r="R27" s="31">
        <f t="shared" si="2"/>
        <v>14375163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39567216</v>
      </c>
      <c r="X27" s="31">
        <f t="shared" si="2"/>
        <v>14816474</v>
      </c>
      <c r="Y27" s="31">
        <f t="shared" si="2"/>
        <v>24750742</v>
      </c>
      <c r="Z27" s="32">
        <f>+IF(X27&lt;&gt;0,+(Y27/X27)*100,0)</f>
        <v>167.04879986965858</v>
      </c>
      <c r="AA27" s="33">
        <f>+AA14+AA26</f>
        <v>27837787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-179191</v>
      </c>
      <c r="D32" s="18"/>
      <c r="E32" s="19"/>
      <c r="F32" s="20"/>
      <c r="G32" s="20">
        <v>-180239</v>
      </c>
      <c r="H32" s="20">
        <v>-1136</v>
      </c>
      <c r="I32" s="20">
        <v>-1226</v>
      </c>
      <c r="J32" s="20">
        <v>-182601</v>
      </c>
      <c r="K32" s="20">
        <v>-1365</v>
      </c>
      <c r="L32" s="20">
        <v>-1099</v>
      </c>
      <c r="M32" s="20"/>
      <c r="N32" s="20">
        <v>-2464</v>
      </c>
      <c r="O32" s="20">
        <v>-707</v>
      </c>
      <c r="P32" s="20"/>
      <c r="Q32" s="20">
        <v>-606</v>
      </c>
      <c r="R32" s="20">
        <v>-1313</v>
      </c>
      <c r="S32" s="20"/>
      <c r="T32" s="20"/>
      <c r="U32" s="20"/>
      <c r="V32" s="20"/>
      <c r="W32" s="20">
        <v>-186378</v>
      </c>
      <c r="X32" s="20"/>
      <c r="Y32" s="20">
        <v>-186378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37902991</v>
      </c>
      <c r="D33" s="18"/>
      <c r="E33" s="19">
        <v>-1623988</v>
      </c>
      <c r="F33" s="20">
        <v>7976012</v>
      </c>
      <c r="G33" s="20">
        <v>38722706</v>
      </c>
      <c r="H33" s="20">
        <v>-325935</v>
      </c>
      <c r="I33" s="20">
        <v>77717</v>
      </c>
      <c r="J33" s="20">
        <v>38474488</v>
      </c>
      <c r="K33" s="20">
        <v>257224</v>
      </c>
      <c r="L33" s="20">
        <v>163350</v>
      </c>
      <c r="M33" s="20">
        <v>243827</v>
      </c>
      <c r="N33" s="20">
        <v>664401</v>
      </c>
      <c r="O33" s="20">
        <v>166223</v>
      </c>
      <c r="P33" s="20">
        <v>231127</v>
      </c>
      <c r="Q33" s="20">
        <v>546987</v>
      </c>
      <c r="R33" s="20">
        <v>944337</v>
      </c>
      <c r="S33" s="20"/>
      <c r="T33" s="20"/>
      <c r="U33" s="20"/>
      <c r="V33" s="20"/>
      <c r="W33" s="20">
        <v>40083226</v>
      </c>
      <c r="X33" s="20">
        <v>2782012</v>
      </c>
      <c r="Y33" s="20">
        <v>37301214</v>
      </c>
      <c r="Z33" s="21">
        <v>1340.7998959026777</v>
      </c>
      <c r="AA33" s="22">
        <v>7976012</v>
      </c>
    </row>
    <row r="34" spans="1:27" x14ac:dyDescent="0.25">
      <c r="A34" s="23" t="s">
        <v>62</v>
      </c>
      <c r="B34" s="17" t="s">
        <v>33</v>
      </c>
      <c r="C34" s="18">
        <v>403638</v>
      </c>
      <c r="D34" s="18"/>
      <c r="E34" s="19"/>
      <c r="F34" s="20"/>
      <c r="G34" s="20">
        <v>403638</v>
      </c>
      <c r="H34" s="20"/>
      <c r="I34" s="20"/>
      <c r="J34" s="20">
        <v>403638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403638</v>
      </c>
      <c r="X34" s="20"/>
      <c r="Y34" s="20">
        <v>403638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7603172</v>
      </c>
      <c r="D36" s="18"/>
      <c r="E36" s="19">
        <v>5158126</v>
      </c>
      <c r="F36" s="20">
        <v>5158126</v>
      </c>
      <c r="G36" s="20">
        <v>5643547</v>
      </c>
      <c r="H36" s="20">
        <v>-98541</v>
      </c>
      <c r="I36" s="20">
        <v>142024</v>
      </c>
      <c r="J36" s="20">
        <v>5687030</v>
      </c>
      <c r="K36" s="20">
        <v>-146224</v>
      </c>
      <c r="L36" s="20">
        <v>98307</v>
      </c>
      <c r="M36" s="20">
        <v>-93046</v>
      </c>
      <c r="N36" s="20">
        <v>-140963</v>
      </c>
      <c r="O36" s="20"/>
      <c r="P36" s="20"/>
      <c r="Q36" s="20"/>
      <c r="R36" s="20"/>
      <c r="S36" s="20"/>
      <c r="T36" s="20"/>
      <c r="U36" s="20"/>
      <c r="V36" s="20"/>
      <c r="W36" s="20">
        <v>5546067</v>
      </c>
      <c r="X36" s="20">
        <v>3868596</v>
      </c>
      <c r="Y36" s="20">
        <v>1677471</v>
      </c>
      <c r="Z36" s="21">
        <v>43.361234928640776</v>
      </c>
      <c r="AA36" s="22">
        <v>5158126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45730610</v>
      </c>
      <c r="D38" s="29">
        <f t="shared" ref="D38:Y38" si="3">SUM(D30:D37)</f>
        <v>0</v>
      </c>
      <c r="E38" s="30">
        <f t="shared" si="3"/>
        <v>3534138</v>
      </c>
      <c r="F38" s="31">
        <f t="shared" si="3"/>
        <v>13134138</v>
      </c>
      <c r="G38" s="31">
        <f t="shared" si="3"/>
        <v>44589652</v>
      </c>
      <c r="H38" s="31">
        <f t="shared" si="3"/>
        <v>-425612</v>
      </c>
      <c r="I38" s="31">
        <f t="shared" si="3"/>
        <v>218515</v>
      </c>
      <c r="J38" s="31">
        <f t="shared" si="3"/>
        <v>44382555</v>
      </c>
      <c r="K38" s="31">
        <f t="shared" si="3"/>
        <v>109635</v>
      </c>
      <c r="L38" s="31">
        <f t="shared" si="3"/>
        <v>260558</v>
      </c>
      <c r="M38" s="31">
        <f t="shared" si="3"/>
        <v>150781</v>
      </c>
      <c r="N38" s="31">
        <f t="shared" si="3"/>
        <v>520974</v>
      </c>
      <c r="O38" s="31">
        <f t="shared" si="3"/>
        <v>165516</v>
      </c>
      <c r="P38" s="31">
        <f t="shared" si="3"/>
        <v>231127</v>
      </c>
      <c r="Q38" s="31">
        <f t="shared" si="3"/>
        <v>546381</v>
      </c>
      <c r="R38" s="31">
        <f t="shared" si="3"/>
        <v>943024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45846553</v>
      </c>
      <c r="X38" s="31">
        <f t="shared" si="3"/>
        <v>6650608</v>
      </c>
      <c r="Y38" s="31">
        <f t="shared" si="3"/>
        <v>39195945</v>
      </c>
      <c r="Z38" s="32">
        <f>+IF(X38&lt;&gt;0,+(Y38/X38)*100,0)</f>
        <v>589.3588225317144</v>
      </c>
      <c r="AA38" s="33">
        <f>SUM(AA30:AA37)</f>
        <v>13134138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45730610</v>
      </c>
      <c r="D45" s="29">
        <f>+D38+D44</f>
        <v>0</v>
      </c>
      <c r="E45" s="30">
        <f t="shared" si="5"/>
        <v>3534138</v>
      </c>
      <c r="F45" s="31">
        <f t="shared" si="5"/>
        <v>13134138</v>
      </c>
      <c r="G45" s="31">
        <f t="shared" si="5"/>
        <v>44589652</v>
      </c>
      <c r="H45" s="31">
        <f t="shared" si="5"/>
        <v>-425612</v>
      </c>
      <c r="I45" s="31">
        <f t="shared" si="5"/>
        <v>218515</v>
      </c>
      <c r="J45" s="31">
        <f t="shared" si="5"/>
        <v>44382555</v>
      </c>
      <c r="K45" s="31">
        <f t="shared" si="5"/>
        <v>109635</v>
      </c>
      <c r="L45" s="31">
        <f t="shared" si="5"/>
        <v>260558</v>
      </c>
      <c r="M45" s="31">
        <f t="shared" si="5"/>
        <v>150781</v>
      </c>
      <c r="N45" s="31">
        <f t="shared" si="5"/>
        <v>520974</v>
      </c>
      <c r="O45" s="31">
        <f t="shared" si="5"/>
        <v>165516</v>
      </c>
      <c r="P45" s="31">
        <f t="shared" si="5"/>
        <v>231127</v>
      </c>
      <c r="Q45" s="31">
        <f t="shared" si="5"/>
        <v>546381</v>
      </c>
      <c r="R45" s="31">
        <f t="shared" si="5"/>
        <v>943024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45846553</v>
      </c>
      <c r="X45" s="31">
        <f t="shared" si="5"/>
        <v>6650608</v>
      </c>
      <c r="Y45" s="31">
        <f t="shared" si="5"/>
        <v>39195945</v>
      </c>
      <c r="Z45" s="32">
        <f>+IF(X45&lt;&gt;0,+(Y45/X45)*100,0)</f>
        <v>589.3588225317144</v>
      </c>
      <c r="AA45" s="33">
        <f>+AA38+AA44</f>
        <v>13134138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-26655303</v>
      </c>
      <c r="D46" s="42">
        <f t="shared" si="6"/>
        <v>0</v>
      </c>
      <c r="E46" s="43">
        <f t="shared" si="6"/>
        <v>6526869</v>
      </c>
      <c r="F46" s="44">
        <f t="shared" si="6"/>
        <v>14703649</v>
      </c>
      <c r="G46" s="44">
        <f t="shared" si="6"/>
        <v>-1799251</v>
      </c>
      <c r="H46" s="44">
        <f t="shared" si="6"/>
        <v>-28585990</v>
      </c>
      <c r="I46" s="44">
        <f t="shared" si="6"/>
        <v>2456284</v>
      </c>
      <c r="J46" s="44">
        <f t="shared" si="6"/>
        <v>-27928957</v>
      </c>
      <c r="K46" s="44">
        <f t="shared" si="6"/>
        <v>2796425</v>
      </c>
      <c r="L46" s="44">
        <f t="shared" si="6"/>
        <v>2715247</v>
      </c>
      <c r="M46" s="44">
        <f t="shared" si="6"/>
        <v>2705809</v>
      </c>
      <c r="N46" s="44">
        <f t="shared" si="6"/>
        <v>8217481</v>
      </c>
      <c r="O46" s="44">
        <f t="shared" si="6"/>
        <v>2751123</v>
      </c>
      <c r="P46" s="44">
        <f t="shared" si="6"/>
        <v>8159398</v>
      </c>
      <c r="Q46" s="44">
        <f t="shared" si="6"/>
        <v>2521618</v>
      </c>
      <c r="R46" s="44">
        <f t="shared" si="6"/>
        <v>13432139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-6279337</v>
      </c>
      <c r="X46" s="44">
        <f t="shared" si="6"/>
        <v>8165866</v>
      </c>
      <c r="Y46" s="44">
        <f t="shared" si="6"/>
        <v>-14445203</v>
      </c>
      <c r="Z46" s="45">
        <f>+IF(X46&lt;&gt;0,+(Y46/X46)*100,0)</f>
        <v>-176.89737989822513</v>
      </c>
      <c r="AA46" s="46">
        <f>+AA27-AA45</f>
        <v>14703649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4949506</v>
      </c>
      <c r="D48" s="18"/>
      <c r="E48" s="19">
        <v>6526869</v>
      </c>
      <c r="F48" s="20">
        <v>14703649</v>
      </c>
      <c r="G48" s="20">
        <v>6623903</v>
      </c>
      <c r="H48" s="20">
        <v>793984</v>
      </c>
      <c r="I48" s="20">
        <v>913100</v>
      </c>
      <c r="J48" s="20">
        <v>8330987</v>
      </c>
      <c r="K48" s="20">
        <v>1065187</v>
      </c>
      <c r="L48" s="20">
        <v>1112004</v>
      </c>
      <c r="M48" s="20">
        <v>1000097</v>
      </c>
      <c r="N48" s="20">
        <v>3177288</v>
      </c>
      <c r="O48" s="20">
        <v>1027632</v>
      </c>
      <c r="P48" s="20">
        <v>-907986</v>
      </c>
      <c r="Q48" s="20">
        <v>1218855</v>
      </c>
      <c r="R48" s="20">
        <v>1338501</v>
      </c>
      <c r="S48" s="20"/>
      <c r="T48" s="20"/>
      <c r="U48" s="20"/>
      <c r="V48" s="20"/>
      <c r="W48" s="20">
        <v>12846776</v>
      </c>
      <c r="X48" s="20">
        <v>8165866</v>
      </c>
      <c r="Y48" s="20">
        <v>4680910</v>
      </c>
      <c r="Z48" s="47">
        <v>57.322885288590328</v>
      </c>
      <c r="AA48" s="22">
        <v>14703649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>
        <v>1175899</v>
      </c>
      <c r="H49" s="20">
        <v>-1175899</v>
      </c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4949506</v>
      </c>
      <c r="D51" s="50">
        <f t="shared" ref="D51:Y51" si="7">SUM(D48:D50)</f>
        <v>0</v>
      </c>
      <c r="E51" s="51">
        <f t="shared" si="7"/>
        <v>6526869</v>
      </c>
      <c r="F51" s="52">
        <f t="shared" si="7"/>
        <v>14703649</v>
      </c>
      <c r="G51" s="52">
        <f t="shared" si="7"/>
        <v>7799802</v>
      </c>
      <c r="H51" s="52">
        <f t="shared" si="7"/>
        <v>-381915</v>
      </c>
      <c r="I51" s="52">
        <f t="shared" si="7"/>
        <v>913100</v>
      </c>
      <c r="J51" s="52">
        <f t="shared" si="7"/>
        <v>8330987</v>
      </c>
      <c r="K51" s="52">
        <f t="shared" si="7"/>
        <v>1065187</v>
      </c>
      <c r="L51" s="52">
        <f t="shared" si="7"/>
        <v>1112004</v>
      </c>
      <c r="M51" s="52">
        <f t="shared" si="7"/>
        <v>1000097</v>
      </c>
      <c r="N51" s="52">
        <f t="shared" si="7"/>
        <v>3177288</v>
      </c>
      <c r="O51" s="52">
        <f t="shared" si="7"/>
        <v>1027632</v>
      </c>
      <c r="P51" s="52">
        <f t="shared" si="7"/>
        <v>-907986</v>
      </c>
      <c r="Q51" s="52">
        <f t="shared" si="7"/>
        <v>1218855</v>
      </c>
      <c r="R51" s="52">
        <f t="shared" si="7"/>
        <v>1338501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12846776</v>
      </c>
      <c r="X51" s="52">
        <f t="shared" si="7"/>
        <v>8165866</v>
      </c>
      <c r="Y51" s="52">
        <f t="shared" si="7"/>
        <v>4680910</v>
      </c>
      <c r="Z51" s="53">
        <f>+IF(X51&lt;&gt;0,+(Y51/X51)*100,0)</f>
        <v>57.322885288590328</v>
      </c>
      <c r="AA51" s="54">
        <f>SUM(AA48:AA50)</f>
        <v>14703649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-8588852</v>
      </c>
      <c r="F6" s="20">
        <v>-18502325</v>
      </c>
      <c r="G6" s="20">
        <v>-377310</v>
      </c>
      <c r="H6" s="20">
        <v>-2676485</v>
      </c>
      <c r="I6" s="20">
        <v>-399696</v>
      </c>
      <c r="J6" s="20">
        <v>-3453491</v>
      </c>
      <c r="K6" s="20">
        <v>-12266752</v>
      </c>
      <c r="L6" s="20">
        <v>-13773842</v>
      </c>
      <c r="M6" s="20">
        <v>-4467307</v>
      </c>
      <c r="N6" s="20">
        <v>-30507901</v>
      </c>
      <c r="O6" s="20">
        <v>-9082842</v>
      </c>
      <c r="P6" s="20">
        <v>-3287913</v>
      </c>
      <c r="Q6" s="20">
        <v>-4810746</v>
      </c>
      <c r="R6" s="20">
        <v>-17181501</v>
      </c>
      <c r="S6" s="20"/>
      <c r="T6" s="20"/>
      <c r="U6" s="20"/>
      <c r="V6" s="20"/>
      <c r="W6" s="20">
        <v>-51142893</v>
      </c>
      <c r="X6" s="20">
        <v>-13876758</v>
      </c>
      <c r="Y6" s="20">
        <v>-37266135</v>
      </c>
      <c r="Z6" s="21">
        <v>268.55073065337018</v>
      </c>
      <c r="AA6" s="22">
        <v>-18502325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-2194230</v>
      </c>
      <c r="D8" s="18"/>
      <c r="E8" s="19"/>
      <c r="F8" s="20">
        <v>-2211458</v>
      </c>
      <c r="G8" s="20"/>
      <c r="H8" s="20">
        <v>40018</v>
      </c>
      <c r="I8" s="20">
        <v>150</v>
      </c>
      <c r="J8" s="20">
        <v>40168</v>
      </c>
      <c r="K8" s="20">
        <v>89339</v>
      </c>
      <c r="L8" s="20">
        <v>-11337</v>
      </c>
      <c r="M8" s="20">
        <v>2035</v>
      </c>
      <c r="N8" s="20">
        <v>80037</v>
      </c>
      <c r="O8" s="20">
        <v>3885</v>
      </c>
      <c r="P8" s="20">
        <v>10721</v>
      </c>
      <c r="Q8" s="20">
        <v>-3354</v>
      </c>
      <c r="R8" s="20">
        <v>11252</v>
      </c>
      <c r="S8" s="20"/>
      <c r="T8" s="20"/>
      <c r="U8" s="20"/>
      <c r="V8" s="20"/>
      <c r="W8" s="20">
        <v>131457</v>
      </c>
      <c r="X8" s="20">
        <v>-1658592</v>
      </c>
      <c r="Y8" s="20">
        <v>1790049</v>
      </c>
      <c r="Z8" s="21">
        <v>-107.92581900792962</v>
      </c>
      <c r="AA8" s="22">
        <v>-2211458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3296630</v>
      </c>
      <c r="F12" s="20">
        <v>4061586</v>
      </c>
      <c r="G12" s="24">
        <v>576</v>
      </c>
      <c r="H12" s="24">
        <v>328737</v>
      </c>
      <c r="I12" s="24">
        <v>32365</v>
      </c>
      <c r="J12" s="20">
        <v>361678</v>
      </c>
      <c r="K12" s="24">
        <v>705648</v>
      </c>
      <c r="L12" s="24">
        <v>36792</v>
      </c>
      <c r="M12" s="20">
        <v>3967</v>
      </c>
      <c r="N12" s="24">
        <v>746407</v>
      </c>
      <c r="O12" s="24">
        <v>119248</v>
      </c>
      <c r="P12" s="24">
        <v>39145</v>
      </c>
      <c r="Q12" s="20">
        <v>4677</v>
      </c>
      <c r="R12" s="24">
        <v>163070</v>
      </c>
      <c r="S12" s="24"/>
      <c r="T12" s="20"/>
      <c r="U12" s="24"/>
      <c r="V12" s="24"/>
      <c r="W12" s="24">
        <v>1271155</v>
      </c>
      <c r="X12" s="20">
        <v>3046185</v>
      </c>
      <c r="Y12" s="24">
        <v>-1775030</v>
      </c>
      <c r="Z12" s="25">
        <v>-58.270590919461554</v>
      </c>
      <c r="AA12" s="26">
        <v>4061586</v>
      </c>
    </row>
    <row r="13" spans="1:27" x14ac:dyDescent="0.25">
      <c r="A13" s="23" t="s">
        <v>42</v>
      </c>
      <c r="B13" s="17" t="s">
        <v>33</v>
      </c>
      <c r="C13" s="18">
        <v>35731</v>
      </c>
      <c r="D13" s="18"/>
      <c r="E13" s="19">
        <v>-37687</v>
      </c>
      <c r="F13" s="20">
        <v>-31467</v>
      </c>
      <c r="G13" s="20"/>
      <c r="H13" s="20"/>
      <c r="I13" s="20"/>
      <c r="J13" s="20"/>
      <c r="K13" s="20">
        <v>-31467</v>
      </c>
      <c r="L13" s="20"/>
      <c r="M13" s="20"/>
      <c r="N13" s="20">
        <v>-31467</v>
      </c>
      <c r="O13" s="20"/>
      <c r="P13" s="20"/>
      <c r="Q13" s="20"/>
      <c r="R13" s="20"/>
      <c r="S13" s="20"/>
      <c r="T13" s="20"/>
      <c r="U13" s="20"/>
      <c r="V13" s="20"/>
      <c r="W13" s="20">
        <v>-31467</v>
      </c>
      <c r="X13" s="20">
        <v>-31467</v>
      </c>
      <c r="Y13" s="20"/>
      <c r="Z13" s="21"/>
      <c r="AA13" s="22">
        <v>-31467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-2158499</v>
      </c>
      <c r="D14" s="29">
        <f>SUM(D6:D13)</f>
        <v>0</v>
      </c>
      <c r="E14" s="30">
        <f t="shared" si="0"/>
        <v>-5329909</v>
      </c>
      <c r="F14" s="31">
        <f t="shared" si="0"/>
        <v>-16683664</v>
      </c>
      <c r="G14" s="31">
        <f t="shared" si="0"/>
        <v>-376734</v>
      </c>
      <c r="H14" s="31">
        <f t="shared" si="0"/>
        <v>-2307730</v>
      </c>
      <c r="I14" s="31">
        <f t="shared" si="0"/>
        <v>-367181</v>
      </c>
      <c r="J14" s="31">
        <f t="shared" si="0"/>
        <v>-3051645</v>
      </c>
      <c r="K14" s="31">
        <f t="shared" si="0"/>
        <v>-11503232</v>
      </c>
      <c r="L14" s="31">
        <f t="shared" si="0"/>
        <v>-13748387</v>
      </c>
      <c r="M14" s="31">
        <f t="shared" si="0"/>
        <v>-4461305</v>
      </c>
      <c r="N14" s="31">
        <f t="shared" si="0"/>
        <v>-29712924</v>
      </c>
      <c r="O14" s="31">
        <f t="shared" si="0"/>
        <v>-8959709</v>
      </c>
      <c r="P14" s="31">
        <f t="shared" si="0"/>
        <v>-3238047</v>
      </c>
      <c r="Q14" s="31">
        <f t="shared" si="0"/>
        <v>-4809423</v>
      </c>
      <c r="R14" s="31">
        <f t="shared" si="0"/>
        <v>-17007179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-49771748</v>
      </c>
      <c r="X14" s="31">
        <f t="shared" si="0"/>
        <v>-12520632</v>
      </c>
      <c r="Y14" s="31">
        <f t="shared" si="0"/>
        <v>-37251116</v>
      </c>
      <c r="Z14" s="32">
        <f>+IF(X14&lt;&gt;0,+(Y14/X14)*100,0)</f>
        <v>297.51785692607211</v>
      </c>
      <c r="AA14" s="33">
        <f>SUM(AA6:AA13)</f>
        <v>-16683664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116396535</v>
      </c>
      <c r="D18" s="18"/>
      <c r="E18" s="19">
        <v>115660115</v>
      </c>
      <c r="F18" s="20">
        <v>140155501</v>
      </c>
      <c r="G18" s="24"/>
      <c r="H18" s="24">
        <v>2416154</v>
      </c>
      <c r="I18" s="24">
        <v>-1202906</v>
      </c>
      <c r="J18" s="20">
        <v>1213248</v>
      </c>
      <c r="K18" s="24">
        <v>120473750</v>
      </c>
      <c r="L18" s="24">
        <v>-448269</v>
      </c>
      <c r="M18" s="20">
        <v>-463205</v>
      </c>
      <c r="N18" s="24">
        <v>119562276</v>
      </c>
      <c r="O18" s="24">
        <v>-439956</v>
      </c>
      <c r="P18" s="24">
        <v>-394330</v>
      </c>
      <c r="Q18" s="20">
        <v>-408125</v>
      </c>
      <c r="R18" s="24">
        <v>-1242411</v>
      </c>
      <c r="S18" s="24"/>
      <c r="T18" s="20"/>
      <c r="U18" s="24"/>
      <c r="V18" s="24"/>
      <c r="W18" s="24">
        <v>119533113</v>
      </c>
      <c r="X18" s="20">
        <v>134085814</v>
      </c>
      <c r="Y18" s="24">
        <v>-14552701</v>
      </c>
      <c r="Z18" s="25">
        <v>-10.853274157697248</v>
      </c>
      <c r="AA18" s="26">
        <v>140155501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116396535</v>
      </c>
      <c r="D26" s="29">
        <f t="shared" ref="D26:Y26" si="1">SUM(D16:D25)</f>
        <v>0</v>
      </c>
      <c r="E26" s="35">
        <f t="shared" si="1"/>
        <v>115660115</v>
      </c>
      <c r="F26" s="36">
        <f t="shared" si="1"/>
        <v>140155501</v>
      </c>
      <c r="G26" s="36">
        <f t="shared" si="1"/>
        <v>0</v>
      </c>
      <c r="H26" s="36">
        <f t="shared" si="1"/>
        <v>2416154</v>
      </c>
      <c r="I26" s="36">
        <f t="shared" si="1"/>
        <v>-1202906</v>
      </c>
      <c r="J26" s="36">
        <f t="shared" si="1"/>
        <v>1213248</v>
      </c>
      <c r="K26" s="36">
        <f t="shared" si="1"/>
        <v>120473750</v>
      </c>
      <c r="L26" s="36">
        <f t="shared" si="1"/>
        <v>-448269</v>
      </c>
      <c r="M26" s="36">
        <f t="shared" si="1"/>
        <v>-463205</v>
      </c>
      <c r="N26" s="36">
        <f t="shared" si="1"/>
        <v>119562276</v>
      </c>
      <c r="O26" s="36">
        <f t="shared" si="1"/>
        <v>-439956</v>
      </c>
      <c r="P26" s="36">
        <f t="shared" si="1"/>
        <v>-394330</v>
      </c>
      <c r="Q26" s="36">
        <f t="shared" si="1"/>
        <v>-408125</v>
      </c>
      <c r="R26" s="36">
        <f t="shared" si="1"/>
        <v>-1242411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119533113</v>
      </c>
      <c r="X26" s="36">
        <f t="shared" si="1"/>
        <v>134085814</v>
      </c>
      <c r="Y26" s="36">
        <f t="shared" si="1"/>
        <v>-14552701</v>
      </c>
      <c r="Z26" s="37">
        <f>+IF(X26&lt;&gt;0,+(Y26/X26)*100,0)</f>
        <v>-10.853274157697248</v>
      </c>
      <c r="AA26" s="38">
        <f>SUM(AA16:AA25)</f>
        <v>140155501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114238036</v>
      </c>
      <c r="D27" s="29">
        <f>+D14+D26</f>
        <v>0</v>
      </c>
      <c r="E27" s="30">
        <f t="shared" si="2"/>
        <v>110330206</v>
      </c>
      <c r="F27" s="31">
        <f t="shared" si="2"/>
        <v>123471837</v>
      </c>
      <c r="G27" s="31">
        <f t="shared" si="2"/>
        <v>-376734</v>
      </c>
      <c r="H27" s="31">
        <f t="shared" si="2"/>
        <v>108424</v>
      </c>
      <c r="I27" s="31">
        <f t="shared" si="2"/>
        <v>-1570087</v>
      </c>
      <c r="J27" s="31">
        <f t="shared" si="2"/>
        <v>-1838397</v>
      </c>
      <c r="K27" s="31">
        <f t="shared" si="2"/>
        <v>108970518</v>
      </c>
      <c r="L27" s="31">
        <f t="shared" si="2"/>
        <v>-14196656</v>
      </c>
      <c r="M27" s="31">
        <f t="shared" si="2"/>
        <v>-4924510</v>
      </c>
      <c r="N27" s="31">
        <f t="shared" si="2"/>
        <v>89849352</v>
      </c>
      <c r="O27" s="31">
        <f t="shared" si="2"/>
        <v>-9399665</v>
      </c>
      <c r="P27" s="31">
        <f t="shared" si="2"/>
        <v>-3632377</v>
      </c>
      <c r="Q27" s="31">
        <f t="shared" si="2"/>
        <v>-5217548</v>
      </c>
      <c r="R27" s="31">
        <f t="shared" si="2"/>
        <v>-18249590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69761365</v>
      </c>
      <c r="X27" s="31">
        <f t="shared" si="2"/>
        <v>121565182</v>
      </c>
      <c r="Y27" s="31">
        <f t="shared" si="2"/>
        <v>-51803817</v>
      </c>
      <c r="Z27" s="32">
        <f>+IF(X27&lt;&gt;0,+(Y27/X27)*100,0)</f>
        <v>-42.614024959877078</v>
      </c>
      <c r="AA27" s="33">
        <f>+AA14+AA26</f>
        <v>123471837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-90864</v>
      </c>
      <c r="D33" s="18"/>
      <c r="E33" s="19"/>
      <c r="F33" s="20">
        <v>-288452</v>
      </c>
      <c r="G33" s="20">
        <v>-6829012</v>
      </c>
      <c r="H33" s="20">
        <v>-3177523</v>
      </c>
      <c r="I33" s="20">
        <v>-4070686</v>
      </c>
      <c r="J33" s="20">
        <v>-14077221</v>
      </c>
      <c r="K33" s="20">
        <v>-7342896</v>
      </c>
      <c r="L33" s="20">
        <v>-2118049</v>
      </c>
      <c r="M33" s="20">
        <v>2568089</v>
      </c>
      <c r="N33" s="20">
        <v>-6892856</v>
      </c>
      <c r="O33" s="20">
        <v>-10049915</v>
      </c>
      <c r="P33" s="20">
        <v>-3935758</v>
      </c>
      <c r="Q33" s="20">
        <v>-6158952</v>
      </c>
      <c r="R33" s="20">
        <v>-20144625</v>
      </c>
      <c r="S33" s="20"/>
      <c r="T33" s="20"/>
      <c r="U33" s="20"/>
      <c r="V33" s="20"/>
      <c r="W33" s="20">
        <v>-41114702</v>
      </c>
      <c r="X33" s="20">
        <v>-216342</v>
      </c>
      <c r="Y33" s="20">
        <v>-40898360</v>
      </c>
      <c r="Z33" s="21">
        <v>18904.493810725613</v>
      </c>
      <c r="AA33" s="22">
        <v>-288452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3878466</v>
      </c>
      <c r="F36" s="20">
        <v>4118466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3088845</v>
      </c>
      <c r="Y36" s="20">
        <v>-3088845</v>
      </c>
      <c r="Z36" s="21">
        <v>-100</v>
      </c>
      <c r="AA36" s="22">
        <v>4118466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-90864</v>
      </c>
      <c r="D38" s="29">
        <f t="shared" ref="D38:Y38" si="3">SUM(D30:D37)</f>
        <v>0</v>
      </c>
      <c r="E38" s="30">
        <f t="shared" si="3"/>
        <v>3878466</v>
      </c>
      <c r="F38" s="31">
        <f t="shared" si="3"/>
        <v>3830014</v>
      </c>
      <c r="G38" s="31">
        <f t="shared" si="3"/>
        <v>-6829012</v>
      </c>
      <c r="H38" s="31">
        <f t="shared" si="3"/>
        <v>-3177523</v>
      </c>
      <c r="I38" s="31">
        <f t="shared" si="3"/>
        <v>-4070686</v>
      </c>
      <c r="J38" s="31">
        <f t="shared" si="3"/>
        <v>-14077221</v>
      </c>
      <c r="K38" s="31">
        <f t="shared" si="3"/>
        <v>-7342896</v>
      </c>
      <c r="L38" s="31">
        <f t="shared" si="3"/>
        <v>-2118049</v>
      </c>
      <c r="M38" s="31">
        <f t="shared" si="3"/>
        <v>2568089</v>
      </c>
      <c r="N38" s="31">
        <f t="shared" si="3"/>
        <v>-6892856</v>
      </c>
      <c r="O38" s="31">
        <f t="shared" si="3"/>
        <v>-10049915</v>
      </c>
      <c r="P38" s="31">
        <f t="shared" si="3"/>
        <v>-3935758</v>
      </c>
      <c r="Q38" s="31">
        <f t="shared" si="3"/>
        <v>-6158952</v>
      </c>
      <c r="R38" s="31">
        <f t="shared" si="3"/>
        <v>-20144625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-41114702</v>
      </c>
      <c r="X38" s="31">
        <f t="shared" si="3"/>
        <v>2872503</v>
      </c>
      <c r="Y38" s="31">
        <f t="shared" si="3"/>
        <v>-43987205</v>
      </c>
      <c r="Z38" s="32">
        <f>+IF(X38&lt;&gt;0,+(Y38/X38)*100,0)</f>
        <v>-1531.3197235999405</v>
      </c>
      <c r="AA38" s="33">
        <f>SUM(AA30:AA37)</f>
        <v>3830014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-90864</v>
      </c>
      <c r="D45" s="29">
        <f>+D38+D44</f>
        <v>0</v>
      </c>
      <c r="E45" s="30">
        <f t="shared" si="5"/>
        <v>3878466</v>
      </c>
      <c r="F45" s="31">
        <f t="shared" si="5"/>
        <v>3830014</v>
      </c>
      <c r="G45" s="31">
        <f t="shared" si="5"/>
        <v>-6829012</v>
      </c>
      <c r="H45" s="31">
        <f t="shared" si="5"/>
        <v>-3177523</v>
      </c>
      <c r="I45" s="31">
        <f t="shared" si="5"/>
        <v>-4070686</v>
      </c>
      <c r="J45" s="31">
        <f t="shared" si="5"/>
        <v>-14077221</v>
      </c>
      <c r="K45" s="31">
        <f t="shared" si="5"/>
        <v>-7342896</v>
      </c>
      <c r="L45" s="31">
        <f t="shared" si="5"/>
        <v>-2118049</v>
      </c>
      <c r="M45" s="31">
        <f t="shared" si="5"/>
        <v>2568089</v>
      </c>
      <c r="N45" s="31">
        <f t="shared" si="5"/>
        <v>-6892856</v>
      </c>
      <c r="O45" s="31">
        <f t="shared" si="5"/>
        <v>-10049915</v>
      </c>
      <c r="P45" s="31">
        <f t="shared" si="5"/>
        <v>-3935758</v>
      </c>
      <c r="Q45" s="31">
        <f t="shared" si="5"/>
        <v>-6158952</v>
      </c>
      <c r="R45" s="31">
        <f t="shared" si="5"/>
        <v>-20144625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-41114702</v>
      </c>
      <c r="X45" s="31">
        <f t="shared" si="5"/>
        <v>2872503</v>
      </c>
      <c r="Y45" s="31">
        <f t="shared" si="5"/>
        <v>-43987205</v>
      </c>
      <c r="Z45" s="32">
        <f>+IF(X45&lt;&gt;0,+(Y45/X45)*100,0)</f>
        <v>-1531.3197235999405</v>
      </c>
      <c r="AA45" s="33">
        <f>+AA38+AA44</f>
        <v>3830014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114328900</v>
      </c>
      <c r="D46" s="42">
        <f t="shared" si="6"/>
        <v>0</v>
      </c>
      <c r="E46" s="43">
        <f t="shared" si="6"/>
        <v>106451740</v>
      </c>
      <c r="F46" s="44">
        <f t="shared" si="6"/>
        <v>119641823</v>
      </c>
      <c r="G46" s="44">
        <f t="shared" si="6"/>
        <v>6452278</v>
      </c>
      <c r="H46" s="44">
        <f t="shared" si="6"/>
        <v>3285947</v>
      </c>
      <c r="I46" s="44">
        <f t="shared" si="6"/>
        <v>2500599</v>
      </c>
      <c r="J46" s="44">
        <f t="shared" si="6"/>
        <v>12238824</v>
      </c>
      <c r="K46" s="44">
        <f t="shared" si="6"/>
        <v>116313414</v>
      </c>
      <c r="L46" s="44">
        <f t="shared" si="6"/>
        <v>-12078607</v>
      </c>
      <c r="M46" s="44">
        <f t="shared" si="6"/>
        <v>-7492599</v>
      </c>
      <c r="N46" s="44">
        <f t="shared" si="6"/>
        <v>96742208</v>
      </c>
      <c r="O46" s="44">
        <f t="shared" si="6"/>
        <v>650250</v>
      </c>
      <c r="P46" s="44">
        <f t="shared" si="6"/>
        <v>303381</v>
      </c>
      <c r="Q46" s="44">
        <f t="shared" si="6"/>
        <v>941404</v>
      </c>
      <c r="R46" s="44">
        <f t="shared" si="6"/>
        <v>1895035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110876067</v>
      </c>
      <c r="X46" s="44">
        <f t="shared" si="6"/>
        <v>118692679</v>
      </c>
      <c r="Y46" s="44">
        <f t="shared" si="6"/>
        <v>-7816612</v>
      </c>
      <c r="Z46" s="45">
        <f>+IF(X46&lt;&gt;0,+(Y46/X46)*100,0)</f>
        <v>-6.5855889898651627</v>
      </c>
      <c r="AA46" s="46">
        <f>+AA27-AA45</f>
        <v>119641823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11757366</v>
      </c>
      <c r="D6" s="18"/>
      <c r="E6" s="19">
        <v>38577434</v>
      </c>
      <c r="F6" s="20">
        <v>-4635243</v>
      </c>
      <c r="G6" s="20">
        <v>6674415</v>
      </c>
      <c r="H6" s="20">
        <v>-4343993</v>
      </c>
      <c r="I6" s="20">
        <v>-7734788</v>
      </c>
      <c r="J6" s="20">
        <v>-5404366</v>
      </c>
      <c r="K6" s="20">
        <v>-866343</v>
      </c>
      <c r="L6" s="20">
        <v>-1080801</v>
      </c>
      <c r="M6" s="20">
        <v>99430</v>
      </c>
      <c r="N6" s="20">
        <v>-1847714</v>
      </c>
      <c r="O6" s="20">
        <v>1358950</v>
      </c>
      <c r="P6" s="20">
        <v>1083185</v>
      </c>
      <c r="Q6" s="20">
        <v>-706088</v>
      </c>
      <c r="R6" s="20">
        <v>1736047</v>
      </c>
      <c r="S6" s="20"/>
      <c r="T6" s="20"/>
      <c r="U6" s="20"/>
      <c r="V6" s="20"/>
      <c r="W6" s="20">
        <v>-5516033</v>
      </c>
      <c r="X6" s="20">
        <v>7342188</v>
      </c>
      <c r="Y6" s="20">
        <v>-12858221</v>
      </c>
      <c r="Z6" s="21">
        <v>-175.12791827177404</v>
      </c>
      <c r="AA6" s="22">
        <v>-4635243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24480208</v>
      </c>
      <c r="D8" s="18"/>
      <c r="E8" s="19">
        <v>21408467</v>
      </c>
      <c r="F8" s="20">
        <v>29455395</v>
      </c>
      <c r="G8" s="20">
        <v>25499833</v>
      </c>
      <c r="H8" s="20">
        <v>1543502</v>
      </c>
      <c r="I8" s="20">
        <v>2128385</v>
      </c>
      <c r="J8" s="20">
        <v>29171720</v>
      </c>
      <c r="K8" s="20">
        <v>1107160</v>
      </c>
      <c r="L8" s="20">
        <v>1028991</v>
      </c>
      <c r="M8" s="20">
        <v>1126089</v>
      </c>
      <c r="N8" s="20">
        <v>3262240</v>
      </c>
      <c r="O8" s="20">
        <v>954790</v>
      </c>
      <c r="P8" s="20">
        <v>-14125</v>
      </c>
      <c r="Q8" s="20">
        <v>879961</v>
      </c>
      <c r="R8" s="20">
        <v>1820626</v>
      </c>
      <c r="S8" s="20"/>
      <c r="T8" s="20"/>
      <c r="U8" s="20"/>
      <c r="V8" s="20"/>
      <c r="W8" s="20">
        <v>34254586</v>
      </c>
      <c r="X8" s="20">
        <v>29142468</v>
      </c>
      <c r="Y8" s="20">
        <v>5112118</v>
      </c>
      <c r="Z8" s="21">
        <v>17.541815607380954</v>
      </c>
      <c r="AA8" s="22">
        <v>29455395</v>
      </c>
    </row>
    <row r="9" spans="1:27" x14ac:dyDescent="0.25">
      <c r="A9" s="23" t="s">
        <v>38</v>
      </c>
      <c r="B9" s="17" t="s">
        <v>33</v>
      </c>
      <c r="C9" s="18">
        <v>385564</v>
      </c>
      <c r="D9" s="18"/>
      <c r="E9" s="19">
        <v>4528232</v>
      </c>
      <c r="F9" s="20">
        <v>1146070</v>
      </c>
      <c r="G9" s="20">
        <v>468687</v>
      </c>
      <c r="H9" s="20">
        <v>-17205</v>
      </c>
      <c r="I9" s="20">
        <v>109339</v>
      </c>
      <c r="J9" s="20">
        <v>560821</v>
      </c>
      <c r="K9" s="20">
        <v>107657</v>
      </c>
      <c r="L9" s="20">
        <v>117449</v>
      </c>
      <c r="M9" s="20">
        <v>-186529</v>
      </c>
      <c r="N9" s="20">
        <v>38577</v>
      </c>
      <c r="O9" s="20">
        <v>112535</v>
      </c>
      <c r="P9" s="20">
        <v>85096</v>
      </c>
      <c r="Q9" s="20">
        <v>92515</v>
      </c>
      <c r="R9" s="20">
        <v>290146</v>
      </c>
      <c r="S9" s="20"/>
      <c r="T9" s="20"/>
      <c r="U9" s="20"/>
      <c r="V9" s="20"/>
      <c r="W9" s="20">
        <v>889544</v>
      </c>
      <c r="X9" s="20">
        <v>181975</v>
      </c>
      <c r="Y9" s="20">
        <v>707569</v>
      </c>
      <c r="Z9" s="21">
        <v>388.82758620689657</v>
      </c>
      <c r="AA9" s="22">
        <v>1146070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10820318</v>
      </c>
      <c r="D12" s="18"/>
      <c r="E12" s="19">
        <v>15162221</v>
      </c>
      <c r="F12" s="20">
        <v>15911691</v>
      </c>
      <c r="G12" s="24">
        <v>10820318</v>
      </c>
      <c r="H12" s="24"/>
      <c r="I12" s="24"/>
      <c r="J12" s="20">
        <v>10820318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10820318</v>
      </c>
      <c r="X12" s="20">
        <v>14670397</v>
      </c>
      <c r="Y12" s="24">
        <v>-3850079</v>
      </c>
      <c r="Z12" s="25">
        <v>-26.243863748199864</v>
      </c>
      <c r="AA12" s="26">
        <v>15911691</v>
      </c>
    </row>
    <row r="13" spans="1:27" x14ac:dyDescent="0.25">
      <c r="A13" s="23" t="s">
        <v>42</v>
      </c>
      <c r="B13" s="17" t="s">
        <v>33</v>
      </c>
      <c r="C13" s="18">
        <v>-570147</v>
      </c>
      <c r="D13" s="18"/>
      <c r="E13" s="19">
        <v>-570147</v>
      </c>
      <c r="F13" s="20">
        <v>-570147</v>
      </c>
      <c r="G13" s="20">
        <v>-570147</v>
      </c>
      <c r="H13" s="20"/>
      <c r="I13" s="20"/>
      <c r="J13" s="20">
        <v>-570147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-570147</v>
      </c>
      <c r="X13" s="20">
        <v>-570147</v>
      </c>
      <c r="Y13" s="20"/>
      <c r="Z13" s="21"/>
      <c r="AA13" s="22">
        <v>-570147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46873309</v>
      </c>
      <c r="D14" s="29">
        <f>SUM(D6:D13)</f>
        <v>0</v>
      </c>
      <c r="E14" s="30">
        <f t="shared" si="0"/>
        <v>79106207</v>
      </c>
      <c r="F14" s="31">
        <f t="shared" si="0"/>
        <v>41307766</v>
      </c>
      <c r="G14" s="31">
        <f t="shared" si="0"/>
        <v>42893106</v>
      </c>
      <c r="H14" s="31">
        <f t="shared" si="0"/>
        <v>-2817696</v>
      </c>
      <c r="I14" s="31">
        <f t="shared" si="0"/>
        <v>-5497064</v>
      </c>
      <c r="J14" s="31">
        <f t="shared" si="0"/>
        <v>34578346</v>
      </c>
      <c r="K14" s="31">
        <f t="shared" si="0"/>
        <v>348474</v>
      </c>
      <c r="L14" s="31">
        <f t="shared" si="0"/>
        <v>65639</v>
      </c>
      <c r="M14" s="31">
        <f t="shared" si="0"/>
        <v>1038990</v>
      </c>
      <c r="N14" s="31">
        <f t="shared" si="0"/>
        <v>1453103</v>
      </c>
      <c r="O14" s="31">
        <f t="shared" si="0"/>
        <v>2426275</v>
      </c>
      <c r="P14" s="31">
        <f t="shared" si="0"/>
        <v>1154156</v>
      </c>
      <c r="Q14" s="31">
        <f t="shared" si="0"/>
        <v>266388</v>
      </c>
      <c r="R14" s="31">
        <f t="shared" si="0"/>
        <v>3846819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39878268</v>
      </c>
      <c r="X14" s="31">
        <f t="shared" si="0"/>
        <v>50766881</v>
      </c>
      <c r="Y14" s="31">
        <f t="shared" si="0"/>
        <v>-10888613</v>
      </c>
      <c r="Z14" s="32">
        <f>+IF(X14&lt;&gt;0,+(Y14/X14)*100,0)</f>
        <v>-21.44826072730369</v>
      </c>
      <c r="AA14" s="33">
        <f>SUM(AA6:AA13)</f>
        <v>41307766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30794372</v>
      </c>
      <c r="D18" s="18"/>
      <c r="E18" s="19">
        <v>11337315</v>
      </c>
      <c r="F18" s="20">
        <v>51778926</v>
      </c>
      <c r="G18" s="24">
        <v>30819577</v>
      </c>
      <c r="H18" s="24">
        <v>3614226</v>
      </c>
      <c r="I18" s="24">
        <v>8428360</v>
      </c>
      <c r="J18" s="20">
        <v>42862163</v>
      </c>
      <c r="K18" s="24">
        <v>3061289</v>
      </c>
      <c r="L18" s="24">
        <v>1197598</v>
      </c>
      <c r="M18" s="20">
        <v>-2389491</v>
      </c>
      <c r="N18" s="24">
        <v>1869396</v>
      </c>
      <c r="O18" s="24">
        <v>99761</v>
      </c>
      <c r="P18" s="24">
        <v>430434</v>
      </c>
      <c r="Q18" s="20">
        <v>95935</v>
      </c>
      <c r="R18" s="24">
        <v>626130</v>
      </c>
      <c r="S18" s="24"/>
      <c r="T18" s="20"/>
      <c r="U18" s="24"/>
      <c r="V18" s="24"/>
      <c r="W18" s="24">
        <v>45357689</v>
      </c>
      <c r="X18" s="20">
        <v>47680424</v>
      </c>
      <c r="Y18" s="24">
        <v>-2322735</v>
      </c>
      <c r="Z18" s="25">
        <v>-4.8714646497271081</v>
      </c>
      <c r="AA18" s="26">
        <v>51778926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600000</v>
      </c>
      <c r="F22" s="20">
        <v>600000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450000</v>
      </c>
      <c r="Y22" s="20">
        <v>-450000</v>
      </c>
      <c r="Z22" s="21">
        <v>-100</v>
      </c>
      <c r="AA22" s="22">
        <v>600000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30794372</v>
      </c>
      <c r="D26" s="29">
        <f t="shared" ref="D26:Y26" si="1">SUM(D16:D25)</f>
        <v>0</v>
      </c>
      <c r="E26" s="35">
        <f t="shared" si="1"/>
        <v>11937315</v>
      </c>
      <c r="F26" s="36">
        <f t="shared" si="1"/>
        <v>52378926</v>
      </c>
      <c r="G26" s="36">
        <f t="shared" si="1"/>
        <v>30819577</v>
      </c>
      <c r="H26" s="36">
        <f t="shared" si="1"/>
        <v>3614226</v>
      </c>
      <c r="I26" s="36">
        <f t="shared" si="1"/>
        <v>8428360</v>
      </c>
      <c r="J26" s="36">
        <f t="shared" si="1"/>
        <v>42862163</v>
      </c>
      <c r="K26" s="36">
        <f t="shared" si="1"/>
        <v>3061289</v>
      </c>
      <c r="L26" s="36">
        <f t="shared" si="1"/>
        <v>1197598</v>
      </c>
      <c r="M26" s="36">
        <f t="shared" si="1"/>
        <v>-2389491</v>
      </c>
      <c r="N26" s="36">
        <f t="shared" si="1"/>
        <v>1869396</v>
      </c>
      <c r="O26" s="36">
        <f t="shared" si="1"/>
        <v>99761</v>
      </c>
      <c r="P26" s="36">
        <f t="shared" si="1"/>
        <v>430434</v>
      </c>
      <c r="Q26" s="36">
        <f t="shared" si="1"/>
        <v>95935</v>
      </c>
      <c r="R26" s="36">
        <f t="shared" si="1"/>
        <v>626130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45357689</v>
      </c>
      <c r="X26" s="36">
        <f t="shared" si="1"/>
        <v>48130424</v>
      </c>
      <c r="Y26" s="36">
        <f t="shared" si="1"/>
        <v>-2772735</v>
      </c>
      <c r="Z26" s="37">
        <f>+IF(X26&lt;&gt;0,+(Y26/X26)*100,0)</f>
        <v>-5.7608779843701354</v>
      </c>
      <c r="AA26" s="38">
        <f>SUM(AA16:AA25)</f>
        <v>52378926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77667681</v>
      </c>
      <c r="D27" s="29">
        <f>+D14+D26</f>
        <v>0</v>
      </c>
      <c r="E27" s="30">
        <f t="shared" si="2"/>
        <v>91043522</v>
      </c>
      <c r="F27" s="31">
        <f t="shared" si="2"/>
        <v>93686692</v>
      </c>
      <c r="G27" s="31">
        <f t="shared" si="2"/>
        <v>73712683</v>
      </c>
      <c r="H27" s="31">
        <f t="shared" si="2"/>
        <v>796530</v>
      </c>
      <c r="I27" s="31">
        <f t="shared" si="2"/>
        <v>2931296</v>
      </c>
      <c r="J27" s="31">
        <f t="shared" si="2"/>
        <v>77440509</v>
      </c>
      <c r="K27" s="31">
        <f t="shared" si="2"/>
        <v>3409763</v>
      </c>
      <c r="L27" s="31">
        <f t="shared" si="2"/>
        <v>1263237</v>
      </c>
      <c r="M27" s="31">
        <f t="shared" si="2"/>
        <v>-1350501</v>
      </c>
      <c r="N27" s="31">
        <f t="shared" si="2"/>
        <v>3322499</v>
      </c>
      <c r="O27" s="31">
        <f t="shared" si="2"/>
        <v>2526036</v>
      </c>
      <c r="P27" s="31">
        <f t="shared" si="2"/>
        <v>1584590</v>
      </c>
      <c r="Q27" s="31">
        <f t="shared" si="2"/>
        <v>362323</v>
      </c>
      <c r="R27" s="31">
        <f t="shared" si="2"/>
        <v>4472949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85235957</v>
      </c>
      <c r="X27" s="31">
        <f t="shared" si="2"/>
        <v>98897305</v>
      </c>
      <c r="Y27" s="31">
        <f t="shared" si="2"/>
        <v>-13661348</v>
      </c>
      <c r="Z27" s="32">
        <f>+IF(X27&lt;&gt;0,+(Y27/X27)*100,0)</f>
        <v>-13.813670655636168</v>
      </c>
      <c r="AA27" s="33">
        <f>+AA14+AA26</f>
        <v>93686692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-80285</v>
      </c>
      <c r="D32" s="18"/>
      <c r="E32" s="19">
        <v>-65027</v>
      </c>
      <c r="F32" s="20">
        <v>-80284</v>
      </c>
      <c r="G32" s="20">
        <v>-80597</v>
      </c>
      <c r="H32" s="20"/>
      <c r="I32" s="20"/>
      <c r="J32" s="20">
        <v>-80597</v>
      </c>
      <c r="K32" s="20">
        <v>-272</v>
      </c>
      <c r="L32" s="20"/>
      <c r="M32" s="20">
        <v>-626</v>
      </c>
      <c r="N32" s="20">
        <v>-898</v>
      </c>
      <c r="O32" s="20">
        <v>-43</v>
      </c>
      <c r="P32" s="20">
        <v>-1226</v>
      </c>
      <c r="Q32" s="20"/>
      <c r="R32" s="20">
        <v>-1269</v>
      </c>
      <c r="S32" s="20"/>
      <c r="T32" s="20"/>
      <c r="U32" s="20"/>
      <c r="V32" s="20"/>
      <c r="W32" s="20">
        <v>-82764</v>
      </c>
      <c r="X32" s="20">
        <v>-80284</v>
      </c>
      <c r="Y32" s="20">
        <v>-2480</v>
      </c>
      <c r="Z32" s="21">
        <v>3.089033929550097</v>
      </c>
      <c r="AA32" s="22">
        <v>-80284</v>
      </c>
    </row>
    <row r="33" spans="1:27" x14ac:dyDescent="0.25">
      <c r="A33" s="23" t="s">
        <v>61</v>
      </c>
      <c r="B33" s="17" t="s">
        <v>33</v>
      </c>
      <c r="C33" s="18">
        <v>9356781</v>
      </c>
      <c r="D33" s="18"/>
      <c r="E33" s="19">
        <v>13922301</v>
      </c>
      <c r="F33" s="20">
        <v>5870411</v>
      </c>
      <c r="G33" s="20">
        <v>2745278</v>
      </c>
      <c r="H33" s="20">
        <v>-1687815</v>
      </c>
      <c r="I33" s="20">
        <v>662439</v>
      </c>
      <c r="J33" s="20">
        <v>1719902</v>
      </c>
      <c r="K33" s="20">
        <v>1113398</v>
      </c>
      <c r="L33" s="20">
        <v>-758014</v>
      </c>
      <c r="M33" s="20">
        <v>280570</v>
      </c>
      <c r="N33" s="20">
        <v>635954</v>
      </c>
      <c r="O33" s="20">
        <v>40158</v>
      </c>
      <c r="P33" s="20">
        <v>-64307</v>
      </c>
      <c r="Q33" s="20">
        <v>-221332</v>
      </c>
      <c r="R33" s="20">
        <v>-245481</v>
      </c>
      <c r="S33" s="20"/>
      <c r="T33" s="20"/>
      <c r="U33" s="20"/>
      <c r="V33" s="20"/>
      <c r="W33" s="20">
        <v>2110375</v>
      </c>
      <c r="X33" s="20">
        <v>13747469</v>
      </c>
      <c r="Y33" s="20">
        <v>-11637094</v>
      </c>
      <c r="Z33" s="21">
        <v>-84.648992479997588</v>
      </c>
      <c r="AA33" s="22">
        <v>5870411</v>
      </c>
    </row>
    <row r="34" spans="1:27" x14ac:dyDescent="0.25">
      <c r="A34" s="23" t="s">
        <v>62</v>
      </c>
      <c r="B34" s="17" t="s">
        <v>33</v>
      </c>
      <c r="C34" s="18">
        <v>53438922</v>
      </c>
      <c r="D34" s="18"/>
      <c r="E34" s="19"/>
      <c r="F34" s="20">
        <v>53438922</v>
      </c>
      <c r="G34" s="20">
        <v>53438922</v>
      </c>
      <c r="H34" s="20"/>
      <c r="I34" s="20"/>
      <c r="J34" s="20">
        <v>53438922</v>
      </c>
      <c r="K34" s="20"/>
      <c r="L34" s="20"/>
      <c r="M34" s="20">
        <v>19211</v>
      </c>
      <c r="N34" s="20">
        <v>19211</v>
      </c>
      <c r="O34" s="20"/>
      <c r="P34" s="20"/>
      <c r="Q34" s="20"/>
      <c r="R34" s="20"/>
      <c r="S34" s="20"/>
      <c r="T34" s="20"/>
      <c r="U34" s="20"/>
      <c r="V34" s="20"/>
      <c r="W34" s="20">
        <v>53458133</v>
      </c>
      <c r="X34" s="20">
        <v>53438922</v>
      </c>
      <c r="Y34" s="20">
        <v>19211</v>
      </c>
      <c r="Z34" s="21">
        <v>3.5949452722867425E-2</v>
      </c>
      <c r="AA34" s="22">
        <v>53438922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6924974</v>
      </c>
      <c r="D36" s="18"/>
      <c r="E36" s="19">
        <v>10237013</v>
      </c>
      <c r="F36" s="20">
        <v>10452256</v>
      </c>
      <c r="G36" s="20">
        <v>6924973</v>
      </c>
      <c r="H36" s="20"/>
      <c r="I36" s="20"/>
      <c r="J36" s="20">
        <v>6924973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6924973</v>
      </c>
      <c r="X36" s="20">
        <v>9570444</v>
      </c>
      <c r="Y36" s="20">
        <v>-2645471</v>
      </c>
      <c r="Z36" s="21">
        <v>-27.642092676160061</v>
      </c>
      <c r="AA36" s="22">
        <v>10452256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69640392</v>
      </c>
      <c r="D38" s="29">
        <f t="shared" ref="D38:Y38" si="3">SUM(D30:D37)</f>
        <v>0</v>
      </c>
      <c r="E38" s="30">
        <f t="shared" si="3"/>
        <v>24094287</v>
      </c>
      <c r="F38" s="31">
        <f t="shared" si="3"/>
        <v>69681305</v>
      </c>
      <c r="G38" s="31">
        <f t="shared" si="3"/>
        <v>63028576</v>
      </c>
      <c r="H38" s="31">
        <f t="shared" si="3"/>
        <v>-1687815</v>
      </c>
      <c r="I38" s="31">
        <f t="shared" si="3"/>
        <v>662439</v>
      </c>
      <c r="J38" s="31">
        <f t="shared" si="3"/>
        <v>62003200</v>
      </c>
      <c r="K38" s="31">
        <f t="shared" si="3"/>
        <v>1113126</v>
      </c>
      <c r="L38" s="31">
        <f t="shared" si="3"/>
        <v>-758014</v>
      </c>
      <c r="M38" s="31">
        <f t="shared" si="3"/>
        <v>299155</v>
      </c>
      <c r="N38" s="31">
        <f t="shared" si="3"/>
        <v>654267</v>
      </c>
      <c r="O38" s="31">
        <f t="shared" si="3"/>
        <v>40115</v>
      </c>
      <c r="P38" s="31">
        <f t="shared" si="3"/>
        <v>-65533</v>
      </c>
      <c r="Q38" s="31">
        <f t="shared" si="3"/>
        <v>-221332</v>
      </c>
      <c r="R38" s="31">
        <f t="shared" si="3"/>
        <v>-246750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62410717</v>
      </c>
      <c r="X38" s="31">
        <f t="shared" si="3"/>
        <v>76676551</v>
      </c>
      <c r="Y38" s="31">
        <f t="shared" si="3"/>
        <v>-14265834</v>
      </c>
      <c r="Z38" s="32">
        <f>+IF(X38&lt;&gt;0,+(Y38/X38)*100,0)</f>
        <v>-18.605210868183157</v>
      </c>
      <c r="AA38" s="33">
        <f>SUM(AA30:AA37)</f>
        <v>69681305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69640392</v>
      </c>
      <c r="D45" s="29">
        <f>+D38+D44</f>
        <v>0</v>
      </c>
      <c r="E45" s="30">
        <f t="shared" si="5"/>
        <v>24094287</v>
      </c>
      <c r="F45" s="31">
        <f t="shared" si="5"/>
        <v>69681305</v>
      </c>
      <c r="G45" s="31">
        <f t="shared" si="5"/>
        <v>63028576</v>
      </c>
      <c r="H45" s="31">
        <f t="shared" si="5"/>
        <v>-1687815</v>
      </c>
      <c r="I45" s="31">
        <f t="shared" si="5"/>
        <v>662439</v>
      </c>
      <c r="J45" s="31">
        <f t="shared" si="5"/>
        <v>62003200</v>
      </c>
      <c r="K45" s="31">
        <f t="shared" si="5"/>
        <v>1113126</v>
      </c>
      <c r="L45" s="31">
        <f t="shared" si="5"/>
        <v>-758014</v>
      </c>
      <c r="M45" s="31">
        <f t="shared" si="5"/>
        <v>299155</v>
      </c>
      <c r="N45" s="31">
        <f t="shared" si="5"/>
        <v>654267</v>
      </c>
      <c r="O45" s="31">
        <f t="shared" si="5"/>
        <v>40115</v>
      </c>
      <c r="P45" s="31">
        <f t="shared" si="5"/>
        <v>-65533</v>
      </c>
      <c r="Q45" s="31">
        <f t="shared" si="5"/>
        <v>-221332</v>
      </c>
      <c r="R45" s="31">
        <f t="shared" si="5"/>
        <v>-246750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62410717</v>
      </c>
      <c r="X45" s="31">
        <f t="shared" si="5"/>
        <v>76676551</v>
      </c>
      <c r="Y45" s="31">
        <f t="shared" si="5"/>
        <v>-14265834</v>
      </c>
      <c r="Z45" s="32">
        <f>+IF(X45&lt;&gt;0,+(Y45/X45)*100,0)</f>
        <v>-18.605210868183157</v>
      </c>
      <c r="AA45" s="33">
        <f>+AA38+AA44</f>
        <v>69681305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8027289</v>
      </c>
      <c r="D46" s="42">
        <f t="shared" si="6"/>
        <v>0</v>
      </c>
      <c r="E46" s="43">
        <f t="shared" si="6"/>
        <v>66949235</v>
      </c>
      <c r="F46" s="44">
        <f t="shared" si="6"/>
        <v>24005387</v>
      </c>
      <c r="G46" s="44">
        <f t="shared" si="6"/>
        <v>10684107</v>
      </c>
      <c r="H46" s="44">
        <f t="shared" si="6"/>
        <v>2484345</v>
      </c>
      <c r="I46" s="44">
        <f t="shared" si="6"/>
        <v>2268857</v>
      </c>
      <c r="J46" s="44">
        <f t="shared" si="6"/>
        <v>15437309</v>
      </c>
      <c r="K46" s="44">
        <f t="shared" si="6"/>
        <v>2296637</v>
      </c>
      <c r="L46" s="44">
        <f t="shared" si="6"/>
        <v>2021251</v>
      </c>
      <c r="M46" s="44">
        <f t="shared" si="6"/>
        <v>-1649656</v>
      </c>
      <c r="N46" s="44">
        <f t="shared" si="6"/>
        <v>2668232</v>
      </c>
      <c r="O46" s="44">
        <f t="shared" si="6"/>
        <v>2485921</v>
      </c>
      <c r="P46" s="44">
        <f t="shared" si="6"/>
        <v>1650123</v>
      </c>
      <c r="Q46" s="44">
        <f t="shared" si="6"/>
        <v>583655</v>
      </c>
      <c r="R46" s="44">
        <f t="shared" si="6"/>
        <v>4719699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22825240</v>
      </c>
      <c r="X46" s="44">
        <f t="shared" si="6"/>
        <v>22220754</v>
      </c>
      <c r="Y46" s="44">
        <f t="shared" si="6"/>
        <v>604486</v>
      </c>
      <c r="Z46" s="45">
        <f>+IF(X46&lt;&gt;0,+(Y46/X46)*100,0)</f>
        <v>2.720366734630157</v>
      </c>
      <c r="AA46" s="46">
        <f>+AA27-AA45</f>
        <v>24005387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10404939</v>
      </c>
      <c r="D48" s="18"/>
      <c r="E48" s="19">
        <v>18779638</v>
      </c>
      <c r="F48" s="20">
        <v>26383034</v>
      </c>
      <c r="G48" s="20">
        <v>23870206</v>
      </c>
      <c r="H48" s="20">
        <v>-8334558</v>
      </c>
      <c r="I48" s="20">
        <v>2090495</v>
      </c>
      <c r="J48" s="20">
        <v>17626143</v>
      </c>
      <c r="K48" s="20">
        <v>2065734</v>
      </c>
      <c r="L48" s="20">
        <v>2011579</v>
      </c>
      <c r="M48" s="20">
        <v>-3581293</v>
      </c>
      <c r="N48" s="20">
        <v>496020</v>
      </c>
      <c r="O48" s="20">
        <v>2415627</v>
      </c>
      <c r="P48" s="20">
        <v>2142679</v>
      </c>
      <c r="Q48" s="20">
        <v>116193</v>
      </c>
      <c r="R48" s="20">
        <v>4674499</v>
      </c>
      <c r="S48" s="20"/>
      <c r="T48" s="20"/>
      <c r="U48" s="20"/>
      <c r="V48" s="20"/>
      <c r="W48" s="20">
        <v>22796662</v>
      </c>
      <c r="X48" s="20">
        <v>24598391</v>
      </c>
      <c r="Y48" s="20">
        <v>-1801729</v>
      </c>
      <c r="Z48" s="47">
        <v>-7.3245807012336694</v>
      </c>
      <c r="AA48" s="22">
        <v>26383034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10404939</v>
      </c>
      <c r="D51" s="50">
        <f t="shared" ref="D51:Y51" si="7">SUM(D48:D50)</f>
        <v>0</v>
      </c>
      <c r="E51" s="51">
        <f t="shared" si="7"/>
        <v>18779638</v>
      </c>
      <c r="F51" s="52">
        <f t="shared" si="7"/>
        <v>26383034</v>
      </c>
      <c r="G51" s="52">
        <f t="shared" si="7"/>
        <v>23870206</v>
      </c>
      <c r="H51" s="52">
        <f t="shared" si="7"/>
        <v>-8334558</v>
      </c>
      <c r="I51" s="52">
        <f t="shared" si="7"/>
        <v>2090495</v>
      </c>
      <c r="J51" s="52">
        <f t="shared" si="7"/>
        <v>17626143</v>
      </c>
      <c r="K51" s="52">
        <f t="shared" si="7"/>
        <v>2065734</v>
      </c>
      <c r="L51" s="52">
        <f t="shared" si="7"/>
        <v>2011579</v>
      </c>
      <c r="M51" s="52">
        <f t="shared" si="7"/>
        <v>-3581293</v>
      </c>
      <c r="N51" s="52">
        <f t="shared" si="7"/>
        <v>496020</v>
      </c>
      <c r="O51" s="52">
        <f t="shared" si="7"/>
        <v>2415627</v>
      </c>
      <c r="P51" s="52">
        <f t="shared" si="7"/>
        <v>2142679</v>
      </c>
      <c r="Q51" s="52">
        <f t="shared" si="7"/>
        <v>116193</v>
      </c>
      <c r="R51" s="52">
        <f t="shared" si="7"/>
        <v>4674499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22796662</v>
      </c>
      <c r="X51" s="52">
        <f t="shared" si="7"/>
        <v>24598391</v>
      </c>
      <c r="Y51" s="52">
        <f t="shared" si="7"/>
        <v>-1801729</v>
      </c>
      <c r="Z51" s="53">
        <f>+IF(X51&lt;&gt;0,+(Y51/X51)*100,0)</f>
        <v>-7.3245807012336694</v>
      </c>
      <c r="AA51" s="54">
        <f>SUM(AA48:AA50)</f>
        <v>26383034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-14491746</v>
      </c>
      <c r="D6" s="18"/>
      <c r="E6" s="19">
        <v>-60540288</v>
      </c>
      <c r="F6" s="20">
        <v>-28408066</v>
      </c>
      <c r="G6" s="20">
        <v>-17390377</v>
      </c>
      <c r="H6" s="20">
        <v>-1040333</v>
      </c>
      <c r="I6" s="20">
        <v>835635</v>
      </c>
      <c r="J6" s="20">
        <v>-17595075</v>
      </c>
      <c r="K6" s="20">
        <v>884481</v>
      </c>
      <c r="L6" s="20">
        <v>-3849073</v>
      </c>
      <c r="M6" s="20">
        <v>-7977685</v>
      </c>
      <c r="N6" s="20">
        <v>-10942277</v>
      </c>
      <c r="O6" s="20">
        <v>-3418824</v>
      </c>
      <c r="P6" s="20">
        <v>-1725403</v>
      </c>
      <c r="Q6" s="20">
        <v>-839636</v>
      </c>
      <c r="R6" s="20">
        <v>-5983863</v>
      </c>
      <c r="S6" s="20"/>
      <c r="T6" s="20"/>
      <c r="U6" s="20"/>
      <c r="V6" s="20"/>
      <c r="W6" s="20">
        <v>-34521215</v>
      </c>
      <c r="X6" s="20">
        <v>-41247373</v>
      </c>
      <c r="Y6" s="20">
        <v>6726158</v>
      </c>
      <c r="Z6" s="21">
        <v>-16.306876076689779</v>
      </c>
      <c r="AA6" s="22">
        <v>-28408066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31445846</v>
      </c>
      <c r="D8" s="18"/>
      <c r="E8" s="19">
        <v>27300198</v>
      </c>
      <c r="F8" s="20">
        <v>35231228</v>
      </c>
      <c r="G8" s="20">
        <v>32527005</v>
      </c>
      <c r="H8" s="20">
        <v>1117272</v>
      </c>
      <c r="I8" s="20">
        <v>1185954</v>
      </c>
      <c r="J8" s="20">
        <v>34830231</v>
      </c>
      <c r="K8" s="20">
        <v>1353115</v>
      </c>
      <c r="L8" s="20">
        <v>1699323</v>
      </c>
      <c r="M8" s="20">
        <v>832796</v>
      </c>
      <c r="N8" s="20">
        <v>3885234</v>
      </c>
      <c r="O8" s="20">
        <v>880920</v>
      </c>
      <c r="P8" s="20">
        <v>1344237</v>
      </c>
      <c r="Q8" s="20">
        <v>1520947</v>
      </c>
      <c r="R8" s="20">
        <v>3746104</v>
      </c>
      <c r="S8" s="20"/>
      <c r="T8" s="20"/>
      <c r="U8" s="20"/>
      <c r="V8" s="20"/>
      <c r="W8" s="20">
        <v>42461569</v>
      </c>
      <c r="X8" s="20">
        <v>34445422</v>
      </c>
      <c r="Y8" s="20">
        <v>8016147</v>
      </c>
      <c r="Z8" s="21">
        <v>23.272024363644029</v>
      </c>
      <c r="AA8" s="22">
        <v>35231228</v>
      </c>
    </row>
    <row r="9" spans="1:27" x14ac:dyDescent="0.25">
      <c r="A9" s="23" t="s">
        <v>38</v>
      </c>
      <c r="B9" s="17" t="s">
        <v>33</v>
      </c>
      <c r="C9" s="18">
        <v>-541477</v>
      </c>
      <c r="D9" s="18"/>
      <c r="E9" s="19"/>
      <c r="F9" s="20">
        <v>-541477</v>
      </c>
      <c r="G9" s="20">
        <v>-598790</v>
      </c>
      <c r="H9" s="20">
        <v>-25113</v>
      </c>
      <c r="I9" s="20">
        <v>-3206</v>
      </c>
      <c r="J9" s="20">
        <v>-627109</v>
      </c>
      <c r="K9" s="20">
        <v>-293784</v>
      </c>
      <c r="L9" s="20">
        <v>-18192</v>
      </c>
      <c r="M9" s="20">
        <v>-25</v>
      </c>
      <c r="N9" s="20">
        <v>-312001</v>
      </c>
      <c r="O9" s="20">
        <v>-17</v>
      </c>
      <c r="P9" s="20"/>
      <c r="Q9" s="20"/>
      <c r="R9" s="20">
        <v>-17</v>
      </c>
      <c r="S9" s="20"/>
      <c r="T9" s="20"/>
      <c r="U9" s="20"/>
      <c r="V9" s="20"/>
      <c r="W9" s="20">
        <v>-939127</v>
      </c>
      <c r="X9" s="20">
        <v>-541477</v>
      </c>
      <c r="Y9" s="20">
        <v>-397650</v>
      </c>
      <c r="Z9" s="21">
        <v>73.438022298269374</v>
      </c>
      <c r="AA9" s="22">
        <v>-541477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-162060</v>
      </c>
      <c r="D11" s="18"/>
      <c r="E11" s="19"/>
      <c r="F11" s="20">
        <v>137941</v>
      </c>
      <c r="G11" s="20">
        <v>-167717</v>
      </c>
      <c r="H11" s="20"/>
      <c r="I11" s="20"/>
      <c r="J11" s="20">
        <v>-167717</v>
      </c>
      <c r="K11" s="20"/>
      <c r="L11" s="20">
        <v>-7148</v>
      </c>
      <c r="M11" s="20"/>
      <c r="N11" s="20">
        <v>-7148</v>
      </c>
      <c r="O11" s="20">
        <v>-1906</v>
      </c>
      <c r="P11" s="20">
        <v>-1525</v>
      </c>
      <c r="Q11" s="20">
        <v>-411473</v>
      </c>
      <c r="R11" s="20">
        <v>-414904</v>
      </c>
      <c r="S11" s="20"/>
      <c r="T11" s="20"/>
      <c r="U11" s="20"/>
      <c r="V11" s="20"/>
      <c r="W11" s="20">
        <v>-589769</v>
      </c>
      <c r="X11" s="20">
        <v>-42059</v>
      </c>
      <c r="Y11" s="20">
        <v>-547710</v>
      </c>
      <c r="Z11" s="21">
        <v>1302.2420884947335</v>
      </c>
      <c r="AA11" s="22">
        <v>137941</v>
      </c>
    </row>
    <row r="12" spans="1:27" x14ac:dyDescent="0.25">
      <c r="A12" s="23" t="s">
        <v>41</v>
      </c>
      <c r="B12" s="17" t="s">
        <v>33</v>
      </c>
      <c r="C12" s="18">
        <v>2632332</v>
      </c>
      <c r="D12" s="18"/>
      <c r="E12" s="19"/>
      <c r="F12" s="20">
        <v>2632333</v>
      </c>
      <c r="G12" s="24">
        <v>2949741</v>
      </c>
      <c r="H12" s="24">
        <v>248184</v>
      </c>
      <c r="I12" s="24"/>
      <c r="J12" s="20">
        <v>3197925</v>
      </c>
      <c r="K12" s="24"/>
      <c r="L12" s="24">
        <v>623451</v>
      </c>
      <c r="M12" s="20">
        <v>1132128</v>
      </c>
      <c r="N12" s="24">
        <v>1755579</v>
      </c>
      <c r="O12" s="24">
        <v>595734</v>
      </c>
      <c r="P12" s="24">
        <v>353806</v>
      </c>
      <c r="Q12" s="20">
        <v>235493</v>
      </c>
      <c r="R12" s="24">
        <v>1185033</v>
      </c>
      <c r="S12" s="24"/>
      <c r="T12" s="20"/>
      <c r="U12" s="24"/>
      <c r="V12" s="24"/>
      <c r="W12" s="24">
        <v>6138537</v>
      </c>
      <c r="X12" s="20">
        <v>2632333</v>
      </c>
      <c r="Y12" s="24">
        <v>3506204</v>
      </c>
      <c r="Z12" s="25">
        <v>133.19758556383255</v>
      </c>
      <c r="AA12" s="26">
        <v>2632333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18882895</v>
      </c>
      <c r="D14" s="29">
        <f>SUM(D6:D13)</f>
        <v>0</v>
      </c>
      <c r="E14" s="30">
        <f t="shared" si="0"/>
        <v>-33240090</v>
      </c>
      <c r="F14" s="31">
        <f t="shared" si="0"/>
        <v>9051959</v>
      </c>
      <c r="G14" s="31">
        <f t="shared" si="0"/>
        <v>17319862</v>
      </c>
      <c r="H14" s="31">
        <f t="shared" si="0"/>
        <v>300010</v>
      </c>
      <c r="I14" s="31">
        <f t="shared" si="0"/>
        <v>2018383</v>
      </c>
      <c r="J14" s="31">
        <f t="shared" si="0"/>
        <v>19638255</v>
      </c>
      <c r="K14" s="31">
        <f t="shared" si="0"/>
        <v>1943812</v>
      </c>
      <c r="L14" s="31">
        <f t="shared" si="0"/>
        <v>-1551639</v>
      </c>
      <c r="M14" s="31">
        <f t="shared" si="0"/>
        <v>-6012786</v>
      </c>
      <c r="N14" s="31">
        <f t="shared" si="0"/>
        <v>-5620613</v>
      </c>
      <c r="O14" s="31">
        <f t="shared" si="0"/>
        <v>-1944093</v>
      </c>
      <c r="P14" s="31">
        <f t="shared" si="0"/>
        <v>-28885</v>
      </c>
      <c r="Q14" s="31">
        <f t="shared" si="0"/>
        <v>505331</v>
      </c>
      <c r="R14" s="31">
        <f t="shared" si="0"/>
        <v>-1467647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12549995</v>
      </c>
      <c r="X14" s="31">
        <f t="shared" si="0"/>
        <v>-4753154</v>
      </c>
      <c r="Y14" s="31">
        <f t="shared" si="0"/>
        <v>17303149</v>
      </c>
      <c r="Z14" s="32">
        <f>+IF(X14&lt;&gt;0,+(Y14/X14)*100,0)</f>
        <v>-364.03510174507284</v>
      </c>
      <c r="AA14" s="33">
        <f>SUM(AA6:AA13)</f>
        <v>9051959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688236762</v>
      </c>
      <c r="D18" s="18"/>
      <c r="E18" s="19">
        <v>841314881</v>
      </c>
      <c r="F18" s="20">
        <v>744960833</v>
      </c>
      <c r="G18" s="24">
        <v>796337310</v>
      </c>
      <c r="H18" s="24">
        <v>-108614157</v>
      </c>
      <c r="I18" s="24">
        <v>-1640979</v>
      </c>
      <c r="J18" s="20">
        <v>686082174</v>
      </c>
      <c r="K18" s="24">
        <v>-1693687</v>
      </c>
      <c r="L18" s="24">
        <v>5374984</v>
      </c>
      <c r="M18" s="20">
        <v>4133243</v>
      </c>
      <c r="N18" s="24">
        <v>7814540</v>
      </c>
      <c r="O18" s="24">
        <v>9364451</v>
      </c>
      <c r="P18" s="24">
        <v>2530171</v>
      </c>
      <c r="Q18" s="20">
        <v>1332949</v>
      </c>
      <c r="R18" s="24">
        <v>13227571</v>
      </c>
      <c r="S18" s="24"/>
      <c r="T18" s="20"/>
      <c r="U18" s="24"/>
      <c r="V18" s="24"/>
      <c r="W18" s="24">
        <v>707124285</v>
      </c>
      <c r="X18" s="20">
        <v>736989788</v>
      </c>
      <c r="Y18" s="24">
        <v>-29865503</v>
      </c>
      <c r="Z18" s="25">
        <v>-4.0523632058793195</v>
      </c>
      <c r="AA18" s="26">
        <v>744960833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688236762</v>
      </c>
      <c r="D26" s="29">
        <f t="shared" ref="D26:Y26" si="1">SUM(D16:D25)</f>
        <v>0</v>
      </c>
      <c r="E26" s="35">
        <f t="shared" si="1"/>
        <v>841314881</v>
      </c>
      <c r="F26" s="36">
        <f t="shared" si="1"/>
        <v>744960833</v>
      </c>
      <c r="G26" s="36">
        <f t="shared" si="1"/>
        <v>796337310</v>
      </c>
      <c r="H26" s="36">
        <f t="shared" si="1"/>
        <v>-108614157</v>
      </c>
      <c r="I26" s="36">
        <f t="shared" si="1"/>
        <v>-1640979</v>
      </c>
      <c r="J26" s="36">
        <f t="shared" si="1"/>
        <v>686082174</v>
      </c>
      <c r="K26" s="36">
        <f t="shared" si="1"/>
        <v>-1693687</v>
      </c>
      <c r="L26" s="36">
        <f t="shared" si="1"/>
        <v>5374984</v>
      </c>
      <c r="M26" s="36">
        <f t="shared" si="1"/>
        <v>4133243</v>
      </c>
      <c r="N26" s="36">
        <f t="shared" si="1"/>
        <v>7814540</v>
      </c>
      <c r="O26" s="36">
        <f t="shared" si="1"/>
        <v>9364451</v>
      </c>
      <c r="P26" s="36">
        <f t="shared" si="1"/>
        <v>2530171</v>
      </c>
      <c r="Q26" s="36">
        <f t="shared" si="1"/>
        <v>1332949</v>
      </c>
      <c r="R26" s="36">
        <f t="shared" si="1"/>
        <v>13227571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707124285</v>
      </c>
      <c r="X26" s="36">
        <f t="shared" si="1"/>
        <v>736989788</v>
      </c>
      <c r="Y26" s="36">
        <f t="shared" si="1"/>
        <v>-29865503</v>
      </c>
      <c r="Z26" s="37">
        <f>+IF(X26&lt;&gt;0,+(Y26/X26)*100,0)</f>
        <v>-4.0523632058793195</v>
      </c>
      <c r="AA26" s="38">
        <f>SUM(AA16:AA25)</f>
        <v>744960833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707119657</v>
      </c>
      <c r="D27" s="29">
        <f>+D14+D26</f>
        <v>0</v>
      </c>
      <c r="E27" s="30">
        <f t="shared" si="2"/>
        <v>808074791</v>
      </c>
      <c r="F27" s="31">
        <f t="shared" si="2"/>
        <v>754012792</v>
      </c>
      <c r="G27" s="31">
        <f t="shared" si="2"/>
        <v>813657172</v>
      </c>
      <c r="H27" s="31">
        <f t="shared" si="2"/>
        <v>-108314147</v>
      </c>
      <c r="I27" s="31">
        <f t="shared" si="2"/>
        <v>377404</v>
      </c>
      <c r="J27" s="31">
        <f t="shared" si="2"/>
        <v>705720429</v>
      </c>
      <c r="K27" s="31">
        <f t="shared" si="2"/>
        <v>250125</v>
      </c>
      <c r="L27" s="31">
        <f t="shared" si="2"/>
        <v>3823345</v>
      </c>
      <c r="M27" s="31">
        <f t="shared" si="2"/>
        <v>-1879543</v>
      </c>
      <c r="N27" s="31">
        <f t="shared" si="2"/>
        <v>2193927</v>
      </c>
      <c r="O27" s="31">
        <f t="shared" si="2"/>
        <v>7420358</v>
      </c>
      <c r="P27" s="31">
        <f t="shared" si="2"/>
        <v>2501286</v>
      </c>
      <c r="Q27" s="31">
        <f t="shared" si="2"/>
        <v>1838280</v>
      </c>
      <c r="R27" s="31">
        <f t="shared" si="2"/>
        <v>11759924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719674280</v>
      </c>
      <c r="X27" s="31">
        <f t="shared" si="2"/>
        <v>732236634</v>
      </c>
      <c r="Y27" s="31">
        <f t="shared" si="2"/>
        <v>-12562354</v>
      </c>
      <c r="Z27" s="32">
        <f>+IF(X27&lt;&gt;0,+(Y27/X27)*100,0)</f>
        <v>-1.7156139718625441</v>
      </c>
      <c r="AA27" s="33">
        <f>+AA14+AA26</f>
        <v>754012792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-5451</v>
      </c>
      <c r="D32" s="18"/>
      <c r="E32" s="19"/>
      <c r="F32" s="20">
        <v>-5451</v>
      </c>
      <c r="G32" s="20">
        <v>-5825</v>
      </c>
      <c r="H32" s="20">
        <v>-94</v>
      </c>
      <c r="I32" s="20">
        <v>-151</v>
      </c>
      <c r="J32" s="20">
        <v>-6070</v>
      </c>
      <c r="K32" s="20">
        <v>-574</v>
      </c>
      <c r="L32" s="20">
        <v>-686</v>
      </c>
      <c r="M32" s="20">
        <v>-412</v>
      </c>
      <c r="N32" s="20">
        <v>-1672</v>
      </c>
      <c r="O32" s="20">
        <v>-341</v>
      </c>
      <c r="P32" s="20">
        <v>-188</v>
      </c>
      <c r="Q32" s="20"/>
      <c r="R32" s="20">
        <v>-529</v>
      </c>
      <c r="S32" s="20"/>
      <c r="T32" s="20"/>
      <c r="U32" s="20"/>
      <c r="V32" s="20"/>
      <c r="W32" s="20">
        <v>-8271</v>
      </c>
      <c r="X32" s="20">
        <v>-5451</v>
      </c>
      <c r="Y32" s="20">
        <v>-2820</v>
      </c>
      <c r="Z32" s="21">
        <v>51.733626857457352</v>
      </c>
      <c r="AA32" s="22">
        <v>-5451</v>
      </c>
    </row>
    <row r="33" spans="1:27" x14ac:dyDescent="0.25">
      <c r="A33" s="23" t="s">
        <v>61</v>
      </c>
      <c r="B33" s="17" t="s">
        <v>33</v>
      </c>
      <c r="C33" s="18">
        <v>10687599</v>
      </c>
      <c r="D33" s="18"/>
      <c r="E33" s="19">
        <v>5982209</v>
      </c>
      <c r="F33" s="20">
        <v>6216264</v>
      </c>
      <c r="G33" s="20">
        <v>10811849</v>
      </c>
      <c r="H33" s="20">
        <v>114770</v>
      </c>
      <c r="I33" s="20">
        <v>109247</v>
      </c>
      <c r="J33" s="20">
        <v>11035866</v>
      </c>
      <c r="K33" s="20">
        <v>302455</v>
      </c>
      <c r="L33" s="20">
        <v>2917039</v>
      </c>
      <c r="M33" s="20">
        <v>-2822426</v>
      </c>
      <c r="N33" s="20">
        <v>397068</v>
      </c>
      <c r="O33" s="20">
        <v>-343055</v>
      </c>
      <c r="P33" s="20">
        <v>163596</v>
      </c>
      <c r="Q33" s="20">
        <v>97399</v>
      </c>
      <c r="R33" s="20">
        <v>-82060</v>
      </c>
      <c r="S33" s="20"/>
      <c r="T33" s="20"/>
      <c r="U33" s="20"/>
      <c r="V33" s="20"/>
      <c r="W33" s="20">
        <v>11350874</v>
      </c>
      <c r="X33" s="20">
        <v>7222956</v>
      </c>
      <c r="Y33" s="20">
        <v>4127918</v>
      </c>
      <c r="Z33" s="21">
        <v>57.149981254212264</v>
      </c>
      <c r="AA33" s="22">
        <v>6216264</v>
      </c>
    </row>
    <row r="34" spans="1:27" x14ac:dyDescent="0.25">
      <c r="A34" s="23" t="s">
        <v>62</v>
      </c>
      <c r="B34" s="17" t="s">
        <v>33</v>
      </c>
      <c r="C34" s="18">
        <v>-19229145</v>
      </c>
      <c r="D34" s="18"/>
      <c r="E34" s="19"/>
      <c r="F34" s="20">
        <v>-19229145</v>
      </c>
      <c r="G34" s="20">
        <v>-22667987</v>
      </c>
      <c r="H34" s="20">
        <v>-1545851</v>
      </c>
      <c r="I34" s="20"/>
      <c r="J34" s="20">
        <v>-24213838</v>
      </c>
      <c r="K34" s="20"/>
      <c r="L34" s="20">
        <v>-8001533</v>
      </c>
      <c r="M34" s="20">
        <v>-6586587</v>
      </c>
      <c r="N34" s="20">
        <v>-14588120</v>
      </c>
      <c r="O34" s="20">
        <v>-2310802</v>
      </c>
      <c r="P34" s="20">
        <v>-2880387</v>
      </c>
      <c r="Q34" s="20">
        <v>-1991007</v>
      </c>
      <c r="R34" s="20">
        <v>-7182196</v>
      </c>
      <c r="S34" s="20"/>
      <c r="T34" s="20"/>
      <c r="U34" s="20"/>
      <c r="V34" s="20"/>
      <c r="W34" s="20">
        <v>-45984154</v>
      </c>
      <c r="X34" s="20">
        <v>-19229145</v>
      </c>
      <c r="Y34" s="20">
        <v>-26755009</v>
      </c>
      <c r="Z34" s="21">
        <v>139.13779837845104</v>
      </c>
      <c r="AA34" s="22">
        <v>-19229145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1192289</v>
      </c>
      <c r="D36" s="18"/>
      <c r="E36" s="19">
        <v>7725899</v>
      </c>
      <c r="F36" s="20">
        <v>8918186</v>
      </c>
      <c r="G36" s="20">
        <v>1310103</v>
      </c>
      <c r="H36" s="20">
        <v>111168</v>
      </c>
      <c r="I36" s="20">
        <v>109757</v>
      </c>
      <c r="J36" s="20">
        <v>1531028</v>
      </c>
      <c r="K36" s="20">
        <v>119691</v>
      </c>
      <c r="L36" s="20">
        <v>121581</v>
      </c>
      <c r="M36" s="20">
        <v>113164</v>
      </c>
      <c r="N36" s="20">
        <v>354436</v>
      </c>
      <c r="O36" s="20">
        <v>132834</v>
      </c>
      <c r="P36" s="20">
        <v>124758</v>
      </c>
      <c r="Q36" s="20">
        <v>126085</v>
      </c>
      <c r="R36" s="20">
        <v>383677</v>
      </c>
      <c r="S36" s="20"/>
      <c r="T36" s="20"/>
      <c r="U36" s="20"/>
      <c r="V36" s="20"/>
      <c r="W36" s="20">
        <v>2269141</v>
      </c>
      <c r="X36" s="20">
        <v>6986712</v>
      </c>
      <c r="Y36" s="20">
        <v>-4717571</v>
      </c>
      <c r="Z36" s="21">
        <v>-67.522047566866931</v>
      </c>
      <c r="AA36" s="22">
        <v>8918186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-7354708</v>
      </c>
      <c r="D38" s="29">
        <f t="shared" ref="D38:Y38" si="3">SUM(D30:D37)</f>
        <v>0</v>
      </c>
      <c r="E38" s="30">
        <f t="shared" si="3"/>
        <v>13708108</v>
      </c>
      <c r="F38" s="31">
        <f t="shared" si="3"/>
        <v>-4100146</v>
      </c>
      <c r="G38" s="31">
        <f t="shared" si="3"/>
        <v>-10551860</v>
      </c>
      <c r="H38" s="31">
        <f t="shared" si="3"/>
        <v>-1320007</v>
      </c>
      <c r="I38" s="31">
        <f t="shared" si="3"/>
        <v>218853</v>
      </c>
      <c r="J38" s="31">
        <f t="shared" si="3"/>
        <v>-11653014</v>
      </c>
      <c r="K38" s="31">
        <f t="shared" si="3"/>
        <v>421572</v>
      </c>
      <c r="L38" s="31">
        <f t="shared" si="3"/>
        <v>-4963599</v>
      </c>
      <c r="M38" s="31">
        <f t="shared" si="3"/>
        <v>-9296261</v>
      </c>
      <c r="N38" s="31">
        <f t="shared" si="3"/>
        <v>-13838288</v>
      </c>
      <c r="O38" s="31">
        <f t="shared" si="3"/>
        <v>-2521364</v>
      </c>
      <c r="P38" s="31">
        <f t="shared" si="3"/>
        <v>-2592221</v>
      </c>
      <c r="Q38" s="31">
        <f t="shared" si="3"/>
        <v>-1767523</v>
      </c>
      <c r="R38" s="31">
        <f t="shared" si="3"/>
        <v>-6881108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-32372410</v>
      </c>
      <c r="X38" s="31">
        <f t="shared" si="3"/>
        <v>-5024928</v>
      </c>
      <c r="Y38" s="31">
        <f t="shared" si="3"/>
        <v>-27347482</v>
      </c>
      <c r="Z38" s="32">
        <f>+IF(X38&lt;&gt;0,+(Y38/X38)*100,0)</f>
        <v>544.23629552503041</v>
      </c>
      <c r="AA38" s="33">
        <f>SUM(AA30:AA37)</f>
        <v>-4100146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-7354708</v>
      </c>
      <c r="D45" s="29">
        <f>+D38+D44</f>
        <v>0</v>
      </c>
      <c r="E45" s="30">
        <f t="shared" si="5"/>
        <v>13708108</v>
      </c>
      <c r="F45" s="31">
        <f t="shared" si="5"/>
        <v>-4100146</v>
      </c>
      <c r="G45" s="31">
        <f t="shared" si="5"/>
        <v>-10551860</v>
      </c>
      <c r="H45" s="31">
        <f t="shared" si="5"/>
        <v>-1320007</v>
      </c>
      <c r="I45" s="31">
        <f t="shared" si="5"/>
        <v>218853</v>
      </c>
      <c r="J45" s="31">
        <f t="shared" si="5"/>
        <v>-11653014</v>
      </c>
      <c r="K45" s="31">
        <f t="shared" si="5"/>
        <v>421572</v>
      </c>
      <c r="L45" s="31">
        <f t="shared" si="5"/>
        <v>-4963599</v>
      </c>
      <c r="M45" s="31">
        <f t="shared" si="5"/>
        <v>-9296261</v>
      </c>
      <c r="N45" s="31">
        <f t="shared" si="5"/>
        <v>-13838288</v>
      </c>
      <c r="O45" s="31">
        <f t="shared" si="5"/>
        <v>-2521364</v>
      </c>
      <c r="P45" s="31">
        <f t="shared" si="5"/>
        <v>-2592221</v>
      </c>
      <c r="Q45" s="31">
        <f t="shared" si="5"/>
        <v>-1767523</v>
      </c>
      <c r="R45" s="31">
        <f t="shared" si="5"/>
        <v>-6881108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-32372410</v>
      </c>
      <c r="X45" s="31">
        <f t="shared" si="5"/>
        <v>-5024928</v>
      </c>
      <c r="Y45" s="31">
        <f t="shared" si="5"/>
        <v>-27347482</v>
      </c>
      <c r="Z45" s="32">
        <f>+IF(X45&lt;&gt;0,+(Y45/X45)*100,0)</f>
        <v>544.23629552503041</v>
      </c>
      <c r="AA45" s="33">
        <f>+AA38+AA44</f>
        <v>-4100146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714474365</v>
      </c>
      <c r="D46" s="42">
        <f t="shared" si="6"/>
        <v>0</v>
      </c>
      <c r="E46" s="43">
        <f t="shared" si="6"/>
        <v>794366683</v>
      </c>
      <c r="F46" s="44">
        <f t="shared" si="6"/>
        <v>758112938</v>
      </c>
      <c r="G46" s="44">
        <f t="shared" si="6"/>
        <v>824209032</v>
      </c>
      <c r="H46" s="44">
        <f t="shared" si="6"/>
        <v>-106994140</v>
      </c>
      <c r="I46" s="44">
        <f t="shared" si="6"/>
        <v>158551</v>
      </c>
      <c r="J46" s="44">
        <f t="shared" si="6"/>
        <v>717373443</v>
      </c>
      <c r="K46" s="44">
        <f t="shared" si="6"/>
        <v>-171447</v>
      </c>
      <c r="L46" s="44">
        <f t="shared" si="6"/>
        <v>8786944</v>
      </c>
      <c r="M46" s="44">
        <f t="shared" si="6"/>
        <v>7416718</v>
      </c>
      <c r="N46" s="44">
        <f t="shared" si="6"/>
        <v>16032215</v>
      </c>
      <c r="O46" s="44">
        <f t="shared" si="6"/>
        <v>9941722</v>
      </c>
      <c r="P46" s="44">
        <f t="shared" si="6"/>
        <v>5093507</v>
      </c>
      <c r="Q46" s="44">
        <f t="shared" si="6"/>
        <v>3605803</v>
      </c>
      <c r="R46" s="44">
        <f t="shared" si="6"/>
        <v>18641032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752046690</v>
      </c>
      <c r="X46" s="44">
        <f t="shared" si="6"/>
        <v>737261562</v>
      </c>
      <c r="Y46" s="44">
        <f t="shared" si="6"/>
        <v>14785128</v>
      </c>
      <c r="Z46" s="45">
        <f>+IF(X46&lt;&gt;0,+(Y46/X46)*100,0)</f>
        <v>2.0054114797320737</v>
      </c>
      <c r="AA46" s="46">
        <f>+AA27-AA45</f>
        <v>758112938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151341409</v>
      </c>
      <c r="D48" s="18"/>
      <c r="E48" s="19">
        <v>156396676</v>
      </c>
      <c r="F48" s="20">
        <v>174817509</v>
      </c>
      <c r="G48" s="20">
        <v>149182313</v>
      </c>
      <c r="H48" s="20">
        <v>-13599400</v>
      </c>
      <c r="I48" s="20">
        <v>-602806</v>
      </c>
      <c r="J48" s="20">
        <v>134980107</v>
      </c>
      <c r="K48" s="20">
        <v>-937269</v>
      </c>
      <c r="L48" s="20">
        <v>7445333</v>
      </c>
      <c r="M48" s="20">
        <v>3681667</v>
      </c>
      <c r="N48" s="20">
        <v>10189731</v>
      </c>
      <c r="O48" s="20">
        <v>11819602</v>
      </c>
      <c r="P48" s="20">
        <v>4310784</v>
      </c>
      <c r="Q48" s="20">
        <v>2244948</v>
      </c>
      <c r="R48" s="20">
        <v>18375334</v>
      </c>
      <c r="S48" s="20"/>
      <c r="T48" s="20"/>
      <c r="U48" s="20"/>
      <c r="V48" s="20"/>
      <c r="W48" s="20">
        <v>163545172</v>
      </c>
      <c r="X48" s="20">
        <v>153966107</v>
      </c>
      <c r="Y48" s="20">
        <v>9579065</v>
      </c>
      <c r="Z48" s="47">
        <v>6.2215413422124133</v>
      </c>
      <c r="AA48" s="22">
        <v>174817509</v>
      </c>
    </row>
    <row r="49" spans="1:27" x14ac:dyDescent="0.25">
      <c r="A49" s="23" t="s">
        <v>75</v>
      </c>
      <c r="B49" s="17" t="s">
        <v>33</v>
      </c>
      <c r="C49" s="18">
        <v>-1508272</v>
      </c>
      <c r="D49" s="18"/>
      <c r="E49" s="19"/>
      <c r="F49" s="20"/>
      <c r="G49" s="20">
        <v>-1508272</v>
      </c>
      <c r="H49" s="20"/>
      <c r="I49" s="20"/>
      <c r="J49" s="20">
        <v>-1508272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-1508272</v>
      </c>
      <c r="X49" s="20"/>
      <c r="Y49" s="20">
        <v>-1508272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149833137</v>
      </c>
      <c r="D51" s="50">
        <f t="shared" ref="D51:Y51" si="7">SUM(D48:D50)</f>
        <v>0</v>
      </c>
      <c r="E51" s="51">
        <f t="shared" si="7"/>
        <v>156396676</v>
      </c>
      <c r="F51" s="52">
        <f t="shared" si="7"/>
        <v>174817509</v>
      </c>
      <c r="G51" s="52">
        <f t="shared" si="7"/>
        <v>147674041</v>
      </c>
      <c r="H51" s="52">
        <f t="shared" si="7"/>
        <v>-13599400</v>
      </c>
      <c r="I51" s="52">
        <f t="shared" si="7"/>
        <v>-602806</v>
      </c>
      <c r="J51" s="52">
        <f t="shared" si="7"/>
        <v>133471835</v>
      </c>
      <c r="K51" s="52">
        <f t="shared" si="7"/>
        <v>-937269</v>
      </c>
      <c r="L51" s="52">
        <f t="shared" si="7"/>
        <v>7445333</v>
      </c>
      <c r="M51" s="52">
        <f t="shared" si="7"/>
        <v>3681667</v>
      </c>
      <c r="N51" s="52">
        <f t="shared" si="7"/>
        <v>10189731</v>
      </c>
      <c r="O51" s="52">
        <f t="shared" si="7"/>
        <v>11819602</v>
      </c>
      <c r="P51" s="52">
        <f t="shared" si="7"/>
        <v>4310784</v>
      </c>
      <c r="Q51" s="52">
        <f t="shared" si="7"/>
        <v>2244948</v>
      </c>
      <c r="R51" s="52">
        <f t="shared" si="7"/>
        <v>18375334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162036900</v>
      </c>
      <c r="X51" s="52">
        <f t="shared" si="7"/>
        <v>153966107</v>
      </c>
      <c r="Y51" s="52">
        <f t="shared" si="7"/>
        <v>8070793</v>
      </c>
      <c r="Z51" s="53">
        <f>+IF(X51&lt;&gt;0,+(Y51/X51)*100,0)</f>
        <v>5.2419283420603726</v>
      </c>
      <c r="AA51" s="54">
        <f>SUM(AA48:AA50)</f>
        <v>174817509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-33622067</v>
      </c>
      <c r="D6" s="18"/>
      <c r="E6" s="19">
        <v>33485232</v>
      </c>
      <c r="F6" s="20">
        <v>25057807</v>
      </c>
      <c r="G6" s="20">
        <v>-34736901</v>
      </c>
      <c r="H6" s="20">
        <v>1142413</v>
      </c>
      <c r="I6" s="20">
        <v>1814859</v>
      </c>
      <c r="J6" s="20">
        <v>-31779629</v>
      </c>
      <c r="K6" s="20">
        <v>2134008</v>
      </c>
      <c r="L6" s="20">
        <v>1591595</v>
      </c>
      <c r="M6" s="20">
        <v>-331732</v>
      </c>
      <c r="N6" s="20">
        <v>3393871</v>
      </c>
      <c r="O6" s="20">
        <v>1884388</v>
      </c>
      <c r="P6" s="20">
        <v>1593696</v>
      </c>
      <c r="Q6" s="20">
        <v>1965827</v>
      </c>
      <c r="R6" s="20">
        <v>5443911</v>
      </c>
      <c r="S6" s="20"/>
      <c r="T6" s="20"/>
      <c r="U6" s="20"/>
      <c r="V6" s="20"/>
      <c r="W6" s="20">
        <v>-22941847</v>
      </c>
      <c r="X6" s="20">
        <v>27290797</v>
      </c>
      <c r="Y6" s="20">
        <v>-50232644</v>
      </c>
      <c r="Z6" s="21">
        <v>-184.06440823256281</v>
      </c>
      <c r="AA6" s="22">
        <v>25057807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-46000589</v>
      </c>
      <c r="D8" s="18"/>
      <c r="E8" s="19">
        <v>25878852</v>
      </c>
      <c r="F8" s="20">
        <v>25915872</v>
      </c>
      <c r="G8" s="20">
        <v>-20619863</v>
      </c>
      <c r="H8" s="20">
        <v>-13371337</v>
      </c>
      <c r="I8" s="20">
        <v>-19275144</v>
      </c>
      <c r="J8" s="20">
        <v>-53266344</v>
      </c>
      <c r="K8" s="20">
        <v>2458035</v>
      </c>
      <c r="L8" s="20">
        <v>2854470</v>
      </c>
      <c r="M8" s="20">
        <v>2323510</v>
      </c>
      <c r="N8" s="20">
        <v>7636015</v>
      </c>
      <c r="O8" s="20">
        <v>2808003</v>
      </c>
      <c r="P8" s="20">
        <v>2415946</v>
      </c>
      <c r="Q8" s="20">
        <v>2502027</v>
      </c>
      <c r="R8" s="20">
        <v>7725976</v>
      </c>
      <c r="S8" s="20"/>
      <c r="T8" s="20"/>
      <c r="U8" s="20"/>
      <c r="V8" s="20"/>
      <c r="W8" s="20">
        <v>-37904353</v>
      </c>
      <c r="X8" s="20">
        <v>19423947</v>
      </c>
      <c r="Y8" s="20">
        <v>-57328300</v>
      </c>
      <c r="Z8" s="21">
        <v>-295.14238275052958</v>
      </c>
      <c r="AA8" s="22">
        <v>25915872</v>
      </c>
    </row>
    <row r="9" spans="1:27" x14ac:dyDescent="0.25">
      <c r="A9" s="23" t="s">
        <v>38</v>
      </c>
      <c r="B9" s="17" t="s">
        <v>33</v>
      </c>
      <c r="C9" s="18">
        <v>-4577</v>
      </c>
      <c r="D9" s="18"/>
      <c r="E9" s="19"/>
      <c r="F9" s="20"/>
      <c r="G9" s="20">
        <v>-4577</v>
      </c>
      <c r="H9" s="20"/>
      <c r="I9" s="20"/>
      <c r="J9" s="20">
        <v>-4577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-4577</v>
      </c>
      <c r="X9" s="20"/>
      <c r="Y9" s="20">
        <v>-4577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-196522</v>
      </c>
      <c r="D11" s="18"/>
      <c r="E11" s="19"/>
      <c r="F11" s="20"/>
      <c r="G11" s="20">
        <v>-196522</v>
      </c>
      <c r="H11" s="20"/>
      <c r="I11" s="20"/>
      <c r="J11" s="20">
        <v>-196522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-196522</v>
      </c>
      <c r="X11" s="20"/>
      <c r="Y11" s="20">
        <v>-196522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18157184</v>
      </c>
      <c r="D12" s="18"/>
      <c r="E12" s="19"/>
      <c r="F12" s="20"/>
      <c r="G12" s="24">
        <v>18461562</v>
      </c>
      <c r="H12" s="24">
        <v>33000</v>
      </c>
      <c r="I12" s="24">
        <v>28148</v>
      </c>
      <c r="J12" s="20">
        <v>18522710</v>
      </c>
      <c r="K12" s="24">
        <v>63746</v>
      </c>
      <c r="L12" s="24">
        <v>38700</v>
      </c>
      <c r="M12" s="20">
        <v>264784</v>
      </c>
      <c r="N12" s="24">
        <v>367230</v>
      </c>
      <c r="O12" s="24"/>
      <c r="P12" s="24">
        <v>29363</v>
      </c>
      <c r="Q12" s="20">
        <v>40650</v>
      </c>
      <c r="R12" s="24">
        <v>70013</v>
      </c>
      <c r="S12" s="24"/>
      <c r="T12" s="20"/>
      <c r="U12" s="24"/>
      <c r="V12" s="24"/>
      <c r="W12" s="24">
        <v>18959953</v>
      </c>
      <c r="X12" s="20"/>
      <c r="Y12" s="24">
        <v>18959953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-141686</v>
      </c>
      <c r="D13" s="18"/>
      <c r="E13" s="19"/>
      <c r="F13" s="20"/>
      <c r="G13" s="20">
        <v>-141686</v>
      </c>
      <c r="H13" s="20"/>
      <c r="I13" s="20"/>
      <c r="J13" s="20">
        <v>-141686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-141686</v>
      </c>
      <c r="X13" s="20"/>
      <c r="Y13" s="20">
        <v>-141686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-61808257</v>
      </c>
      <c r="D14" s="29">
        <f>SUM(D6:D13)</f>
        <v>0</v>
      </c>
      <c r="E14" s="30">
        <f t="shared" si="0"/>
        <v>59364084</v>
      </c>
      <c r="F14" s="31">
        <f t="shared" si="0"/>
        <v>50973679</v>
      </c>
      <c r="G14" s="31">
        <f t="shared" si="0"/>
        <v>-37237987</v>
      </c>
      <c r="H14" s="31">
        <f t="shared" si="0"/>
        <v>-12195924</v>
      </c>
      <c r="I14" s="31">
        <f t="shared" si="0"/>
        <v>-17432137</v>
      </c>
      <c r="J14" s="31">
        <f t="shared" si="0"/>
        <v>-66866048</v>
      </c>
      <c r="K14" s="31">
        <f t="shared" si="0"/>
        <v>4655789</v>
      </c>
      <c r="L14" s="31">
        <f t="shared" si="0"/>
        <v>4484765</v>
      </c>
      <c r="M14" s="31">
        <f t="shared" si="0"/>
        <v>2256562</v>
      </c>
      <c r="N14" s="31">
        <f t="shared" si="0"/>
        <v>11397116</v>
      </c>
      <c r="O14" s="31">
        <f t="shared" si="0"/>
        <v>4692391</v>
      </c>
      <c r="P14" s="31">
        <f t="shared" si="0"/>
        <v>4039005</v>
      </c>
      <c r="Q14" s="31">
        <f t="shared" si="0"/>
        <v>4508504</v>
      </c>
      <c r="R14" s="31">
        <f t="shared" si="0"/>
        <v>13239900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-42229032</v>
      </c>
      <c r="X14" s="31">
        <f t="shared" si="0"/>
        <v>46714744</v>
      </c>
      <c r="Y14" s="31">
        <f t="shared" si="0"/>
        <v>-88943776</v>
      </c>
      <c r="Z14" s="32">
        <f>+IF(X14&lt;&gt;0,+(Y14/X14)*100,0)</f>
        <v>-190.39765261263125</v>
      </c>
      <c r="AA14" s="33">
        <f>SUM(AA6:AA13)</f>
        <v>50973679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311993010</v>
      </c>
      <c r="D18" s="18"/>
      <c r="E18" s="19">
        <v>46616628</v>
      </c>
      <c r="F18" s="20">
        <v>54269793</v>
      </c>
      <c r="G18" s="24">
        <v>291682245</v>
      </c>
      <c r="H18" s="24">
        <v>18362283</v>
      </c>
      <c r="I18" s="24">
        <v>-1153912</v>
      </c>
      <c r="J18" s="20">
        <v>308890616</v>
      </c>
      <c r="K18" s="24">
        <v>-787113</v>
      </c>
      <c r="L18" s="24">
        <v>-460337</v>
      </c>
      <c r="M18" s="20">
        <v>-787113</v>
      </c>
      <c r="N18" s="24">
        <v>-2034563</v>
      </c>
      <c r="O18" s="24">
        <v>-3111081</v>
      </c>
      <c r="P18" s="24">
        <v>-673190</v>
      </c>
      <c r="Q18" s="20">
        <v>172056</v>
      </c>
      <c r="R18" s="24">
        <v>-3612215</v>
      </c>
      <c r="S18" s="24"/>
      <c r="T18" s="20"/>
      <c r="U18" s="24"/>
      <c r="V18" s="24"/>
      <c r="W18" s="24">
        <v>303243838</v>
      </c>
      <c r="X18" s="20">
        <v>38023737</v>
      </c>
      <c r="Y18" s="24">
        <v>265220101</v>
      </c>
      <c r="Z18" s="25">
        <v>697.51192787810407</v>
      </c>
      <c r="AA18" s="26">
        <v>54269793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311993010</v>
      </c>
      <c r="D26" s="29">
        <f t="shared" ref="D26:Y26" si="1">SUM(D16:D25)</f>
        <v>0</v>
      </c>
      <c r="E26" s="35">
        <f t="shared" si="1"/>
        <v>46616628</v>
      </c>
      <c r="F26" s="36">
        <f t="shared" si="1"/>
        <v>54269793</v>
      </c>
      <c r="G26" s="36">
        <f t="shared" si="1"/>
        <v>291682245</v>
      </c>
      <c r="H26" s="36">
        <f t="shared" si="1"/>
        <v>18362283</v>
      </c>
      <c r="I26" s="36">
        <f t="shared" si="1"/>
        <v>-1153912</v>
      </c>
      <c r="J26" s="36">
        <f t="shared" si="1"/>
        <v>308890616</v>
      </c>
      <c r="K26" s="36">
        <f t="shared" si="1"/>
        <v>-787113</v>
      </c>
      <c r="L26" s="36">
        <f t="shared" si="1"/>
        <v>-460337</v>
      </c>
      <c r="M26" s="36">
        <f t="shared" si="1"/>
        <v>-787113</v>
      </c>
      <c r="N26" s="36">
        <f t="shared" si="1"/>
        <v>-2034563</v>
      </c>
      <c r="O26" s="36">
        <f t="shared" si="1"/>
        <v>-3111081</v>
      </c>
      <c r="P26" s="36">
        <f t="shared" si="1"/>
        <v>-673190</v>
      </c>
      <c r="Q26" s="36">
        <f t="shared" si="1"/>
        <v>172056</v>
      </c>
      <c r="R26" s="36">
        <f t="shared" si="1"/>
        <v>-3612215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303243838</v>
      </c>
      <c r="X26" s="36">
        <f t="shared" si="1"/>
        <v>38023737</v>
      </c>
      <c r="Y26" s="36">
        <f t="shared" si="1"/>
        <v>265220101</v>
      </c>
      <c r="Z26" s="37">
        <f>+IF(X26&lt;&gt;0,+(Y26/X26)*100,0)</f>
        <v>697.51192787810407</v>
      </c>
      <c r="AA26" s="38">
        <f>SUM(AA16:AA25)</f>
        <v>54269793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250184753</v>
      </c>
      <c r="D27" s="29">
        <f>+D14+D26</f>
        <v>0</v>
      </c>
      <c r="E27" s="30">
        <f t="shared" si="2"/>
        <v>105980712</v>
      </c>
      <c r="F27" s="31">
        <f t="shared" si="2"/>
        <v>105243472</v>
      </c>
      <c r="G27" s="31">
        <f t="shared" si="2"/>
        <v>254444258</v>
      </c>
      <c r="H27" s="31">
        <f t="shared" si="2"/>
        <v>6166359</v>
      </c>
      <c r="I27" s="31">
        <f t="shared" si="2"/>
        <v>-18586049</v>
      </c>
      <c r="J27" s="31">
        <f t="shared" si="2"/>
        <v>242024568</v>
      </c>
      <c r="K27" s="31">
        <f t="shared" si="2"/>
        <v>3868676</v>
      </c>
      <c r="L27" s="31">
        <f t="shared" si="2"/>
        <v>4024428</v>
      </c>
      <c r="M27" s="31">
        <f t="shared" si="2"/>
        <v>1469449</v>
      </c>
      <c r="N27" s="31">
        <f t="shared" si="2"/>
        <v>9362553</v>
      </c>
      <c r="O27" s="31">
        <f t="shared" si="2"/>
        <v>1581310</v>
      </c>
      <c r="P27" s="31">
        <f t="shared" si="2"/>
        <v>3365815</v>
      </c>
      <c r="Q27" s="31">
        <f t="shared" si="2"/>
        <v>4680560</v>
      </c>
      <c r="R27" s="31">
        <f t="shared" si="2"/>
        <v>9627685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261014806</v>
      </c>
      <c r="X27" s="31">
        <f t="shared" si="2"/>
        <v>84738481</v>
      </c>
      <c r="Y27" s="31">
        <f t="shared" si="2"/>
        <v>176276325</v>
      </c>
      <c r="Z27" s="32">
        <f>+IF(X27&lt;&gt;0,+(Y27/X27)*100,0)</f>
        <v>208.0239377904355</v>
      </c>
      <c r="AA27" s="33">
        <f>+AA14+AA26</f>
        <v>105243472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-52619</v>
      </c>
      <c r="D32" s="18"/>
      <c r="E32" s="19"/>
      <c r="F32" s="20"/>
      <c r="G32" s="20">
        <v>-53599</v>
      </c>
      <c r="H32" s="20">
        <v>-447</v>
      </c>
      <c r="I32" s="20">
        <v>-460</v>
      </c>
      <c r="J32" s="20">
        <v>-54506</v>
      </c>
      <c r="K32" s="20">
        <v>-770</v>
      </c>
      <c r="L32" s="20">
        <v>-1966</v>
      </c>
      <c r="M32" s="20">
        <v>-496</v>
      </c>
      <c r="N32" s="20">
        <v>-3232</v>
      </c>
      <c r="O32" s="20">
        <v>-313</v>
      </c>
      <c r="P32" s="20">
        <v>-710</v>
      </c>
      <c r="Q32" s="20">
        <v>-31</v>
      </c>
      <c r="R32" s="20">
        <v>-1054</v>
      </c>
      <c r="S32" s="20"/>
      <c r="T32" s="20"/>
      <c r="U32" s="20"/>
      <c r="V32" s="20"/>
      <c r="W32" s="20">
        <v>-58792</v>
      </c>
      <c r="X32" s="20"/>
      <c r="Y32" s="20">
        <v>-58792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5682702</v>
      </c>
      <c r="D33" s="18"/>
      <c r="E33" s="19">
        <v>47801112</v>
      </c>
      <c r="F33" s="20">
        <v>47801112</v>
      </c>
      <c r="G33" s="20">
        <v>3032832</v>
      </c>
      <c r="H33" s="20">
        <v>-517434</v>
      </c>
      <c r="I33" s="20">
        <v>616881</v>
      </c>
      <c r="J33" s="20">
        <v>3132279</v>
      </c>
      <c r="K33" s="20">
        <v>1847070</v>
      </c>
      <c r="L33" s="20">
        <v>957633</v>
      </c>
      <c r="M33" s="20">
        <v>-2088728</v>
      </c>
      <c r="N33" s="20">
        <v>715975</v>
      </c>
      <c r="O33" s="20">
        <v>110920</v>
      </c>
      <c r="P33" s="20">
        <v>95272</v>
      </c>
      <c r="Q33" s="20">
        <v>186626</v>
      </c>
      <c r="R33" s="20">
        <v>392818</v>
      </c>
      <c r="S33" s="20"/>
      <c r="T33" s="20"/>
      <c r="U33" s="20"/>
      <c r="V33" s="20"/>
      <c r="W33" s="20">
        <v>4241072</v>
      </c>
      <c r="X33" s="20">
        <v>35850834</v>
      </c>
      <c r="Y33" s="20">
        <v>-31609762</v>
      </c>
      <c r="Z33" s="21">
        <v>-88.170227783264394</v>
      </c>
      <c r="AA33" s="22">
        <v>47801112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15769318</v>
      </c>
      <c r="D36" s="18"/>
      <c r="E36" s="19">
        <v>14008956</v>
      </c>
      <c r="F36" s="20">
        <v>14008956</v>
      </c>
      <c r="G36" s="20">
        <v>16040981</v>
      </c>
      <c r="H36" s="20">
        <v>280627</v>
      </c>
      <c r="I36" s="20">
        <v>280772</v>
      </c>
      <c r="J36" s="20">
        <v>16602380</v>
      </c>
      <c r="K36" s="20">
        <v>367902</v>
      </c>
      <c r="L36" s="20">
        <v>256069</v>
      </c>
      <c r="M36" s="20">
        <v>288962</v>
      </c>
      <c r="N36" s="20">
        <v>912933</v>
      </c>
      <c r="O36" s="20">
        <v>257220</v>
      </c>
      <c r="P36" s="20">
        <v>275416</v>
      </c>
      <c r="Q36" s="20">
        <v>307838</v>
      </c>
      <c r="R36" s="20">
        <v>840474</v>
      </c>
      <c r="S36" s="20"/>
      <c r="T36" s="20"/>
      <c r="U36" s="20"/>
      <c r="V36" s="20"/>
      <c r="W36" s="20">
        <v>18355787</v>
      </c>
      <c r="X36" s="20">
        <v>10506717</v>
      </c>
      <c r="Y36" s="20">
        <v>7849070</v>
      </c>
      <c r="Z36" s="21">
        <v>74.705257598543866</v>
      </c>
      <c r="AA36" s="22">
        <v>14008956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21399401</v>
      </c>
      <c r="D38" s="29">
        <f t="shared" ref="D38:Y38" si="3">SUM(D30:D37)</f>
        <v>0</v>
      </c>
      <c r="E38" s="30">
        <f t="shared" si="3"/>
        <v>61810068</v>
      </c>
      <c r="F38" s="31">
        <f t="shared" si="3"/>
        <v>61810068</v>
      </c>
      <c r="G38" s="31">
        <f t="shared" si="3"/>
        <v>19020214</v>
      </c>
      <c r="H38" s="31">
        <f t="shared" si="3"/>
        <v>-237254</v>
      </c>
      <c r="I38" s="31">
        <f t="shared" si="3"/>
        <v>897193</v>
      </c>
      <c r="J38" s="31">
        <f t="shared" si="3"/>
        <v>19680153</v>
      </c>
      <c r="K38" s="31">
        <f t="shared" si="3"/>
        <v>2214202</v>
      </c>
      <c r="L38" s="31">
        <f t="shared" si="3"/>
        <v>1211736</v>
      </c>
      <c r="M38" s="31">
        <f t="shared" si="3"/>
        <v>-1800262</v>
      </c>
      <c r="N38" s="31">
        <f t="shared" si="3"/>
        <v>1625676</v>
      </c>
      <c r="O38" s="31">
        <f t="shared" si="3"/>
        <v>367827</v>
      </c>
      <c r="P38" s="31">
        <f t="shared" si="3"/>
        <v>369978</v>
      </c>
      <c r="Q38" s="31">
        <f t="shared" si="3"/>
        <v>494433</v>
      </c>
      <c r="R38" s="31">
        <f t="shared" si="3"/>
        <v>1232238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22538067</v>
      </c>
      <c r="X38" s="31">
        <f t="shared" si="3"/>
        <v>46357551</v>
      </c>
      <c r="Y38" s="31">
        <f t="shared" si="3"/>
        <v>-23819484</v>
      </c>
      <c r="Z38" s="32">
        <f>+IF(X38&lt;&gt;0,+(Y38/X38)*100,0)</f>
        <v>-51.382101699030649</v>
      </c>
      <c r="AA38" s="33">
        <f>SUM(AA30:AA37)</f>
        <v>61810068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21399401</v>
      </c>
      <c r="D45" s="29">
        <f>+D38+D44</f>
        <v>0</v>
      </c>
      <c r="E45" s="30">
        <f t="shared" si="5"/>
        <v>61810068</v>
      </c>
      <c r="F45" s="31">
        <f t="shared" si="5"/>
        <v>61810068</v>
      </c>
      <c r="G45" s="31">
        <f t="shared" si="5"/>
        <v>19020214</v>
      </c>
      <c r="H45" s="31">
        <f t="shared" si="5"/>
        <v>-237254</v>
      </c>
      <c r="I45" s="31">
        <f t="shared" si="5"/>
        <v>897193</v>
      </c>
      <c r="J45" s="31">
        <f t="shared" si="5"/>
        <v>19680153</v>
      </c>
      <c r="K45" s="31">
        <f t="shared" si="5"/>
        <v>2214202</v>
      </c>
      <c r="L45" s="31">
        <f t="shared" si="5"/>
        <v>1211736</v>
      </c>
      <c r="M45" s="31">
        <f t="shared" si="5"/>
        <v>-1800262</v>
      </c>
      <c r="N45" s="31">
        <f t="shared" si="5"/>
        <v>1625676</v>
      </c>
      <c r="O45" s="31">
        <f t="shared" si="5"/>
        <v>367827</v>
      </c>
      <c r="P45" s="31">
        <f t="shared" si="5"/>
        <v>369978</v>
      </c>
      <c r="Q45" s="31">
        <f t="shared" si="5"/>
        <v>494433</v>
      </c>
      <c r="R45" s="31">
        <f t="shared" si="5"/>
        <v>1232238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22538067</v>
      </c>
      <c r="X45" s="31">
        <f t="shared" si="5"/>
        <v>46357551</v>
      </c>
      <c r="Y45" s="31">
        <f t="shared" si="5"/>
        <v>-23819484</v>
      </c>
      <c r="Z45" s="32">
        <f>+IF(X45&lt;&gt;0,+(Y45/X45)*100,0)</f>
        <v>-51.382101699030649</v>
      </c>
      <c r="AA45" s="33">
        <f>+AA38+AA44</f>
        <v>61810068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228785352</v>
      </c>
      <c r="D46" s="42">
        <f t="shared" si="6"/>
        <v>0</v>
      </c>
      <c r="E46" s="43">
        <f t="shared" si="6"/>
        <v>44170644</v>
      </c>
      <c r="F46" s="44">
        <f t="shared" si="6"/>
        <v>43433404</v>
      </c>
      <c r="G46" s="44">
        <f t="shared" si="6"/>
        <v>235424044</v>
      </c>
      <c r="H46" s="44">
        <f t="shared" si="6"/>
        <v>6403613</v>
      </c>
      <c r="I46" s="44">
        <f t="shared" si="6"/>
        <v>-19483242</v>
      </c>
      <c r="J46" s="44">
        <f t="shared" si="6"/>
        <v>222344415</v>
      </c>
      <c r="K46" s="44">
        <f t="shared" si="6"/>
        <v>1654474</v>
      </c>
      <c r="L46" s="44">
        <f t="shared" si="6"/>
        <v>2812692</v>
      </c>
      <c r="M46" s="44">
        <f t="shared" si="6"/>
        <v>3269711</v>
      </c>
      <c r="N46" s="44">
        <f t="shared" si="6"/>
        <v>7736877</v>
      </c>
      <c r="O46" s="44">
        <f t="shared" si="6"/>
        <v>1213483</v>
      </c>
      <c r="P46" s="44">
        <f t="shared" si="6"/>
        <v>2995837</v>
      </c>
      <c r="Q46" s="44">
        <f t="shared" si="6"/>
        <v>4186127</v>
      </c>
      <c r="R46" s="44">
        <f t="shared" si="6"/>
        <v>8395447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238476739</v>
      </c>
      <c r="X46" s="44">
        <f t="shared" si="6"/>
        <v>38380930</v>
      </c>
      <c r="Y46" s="44">
        <f t="shared" si="6"/>
        <v>200095809</v>
      </c>
      <c r="Z46" s="45">
        <f>+IF(X46&lt;&gt;0,+(Y46/X46)*100,0)</f>
        <v>521.34174184940287</v>
      </c>
      <c r="AA46" s="46">
        <f>+AA27-AA45</f>
        <v>43433404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30486547</v>
      </c>
      <c r="D48" s="18"/>
      <c r="E48" s="19">
        <v>21979272</v>
      </c>
      <c r="F48" s="20">
        <v>21242032</v>
      </c>
      <c r="G48" s="20">
        <v>35249258</v>
      </c>
      <c r="H48" s="20">
        <v>1499389</v>
      </c>
      <c r="I48" s="20">
        <v>1159745</v>
      </c>
      <c r="J48" s="20">
        <v>37908392</v>
      </c>
      <c r="K48" s="20">
        <v>112595</v>
      </c>
      <c r="L48" s="20">
        <v>1120520</v>
      </c>
      <c r="M48" s="20">
        <v>1762685</v>
      </c>
      <c r="N48" s="20">
        <v>2995800</v>
      </c>
      <c r="O48" s="20">
        <v>-6014</v>
      </c>
      <c r="P48" s="20">
        <v>2610496</v>
      </c>
      <c r="Q48" s="20">
        <v>604856</v>
      </c>
      <c r="R48" s="20">
        <v>3209338</v>
      </c>
      <c r="S48" s="20"/>
      <c r="T48" s="20"/>
      <c r="U48" s="20"/>
      <c r="V48" s="20"/>
      <c r="W48" s="20">
        <v>44113530</v>
      </c>
      <c r="X48" s="20">
        <v>16189558</v>
      </c>
      <c r="Y48" s="20">
        <v>27923972</v>
      </c>
      <c r="Z48" s="47">
        <v>172.48137348777527</v>
      </c>
      <c r="AA48" s="22">
        <v>21242032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30486547</v>
      </c>
      <c r="D51" s="50">
        <f t="shared" ref="D51:Y51" si="7">SUM(D48:D50)</f>
        <v>0</v>
      </c>
      <c r="E51" s="51">
        <f t="shared" si="7"/>
        <v>21979272</v>
      </c>
      <c r="F51" s="52">
        <f t="shared" si="7"/>
        <v>21242032</v>
      </c>
      <c r="G51" s="52">
        <f t="shared" si="7"/>
        <v>35249258</v>
      </c>
      <c r="H51" s="52">
        <f t="shared" si="7"/>
        <v>1499389</v>
      </c>
      <c r="I51" s="52">
        <f t="shared" si="7"/>
        <v>1159745</v>
      </c>
      <c r="J51" s="52">
        <f t="shared" si="7"/>
        <v>37908392</v>
      </c>
      <c r="K51" s="52">
        <f t="shared" si="7"/>
        <v>112595</v>
      </c>
      <c r="L51" s="52">
        <f t="shared" si="7"/>
        <v>1120520</v>
      </c>
      <c r="M51" s="52">
        <f t="shared" si="7"/>
        <v>1762685</v>
      </c>
      <c r="N51" s="52">
        <f t="shared" si="7"/>
        <v>2995800</v>
      </c>
      <c r="O51" s="52">
        <f t="shared" si="7"/>
        <v>-6014</v>
      </c>
      <c r="P51" s="52">
        <f t="shared" si="7"/>
        <v>2610496</v>
      </c>
      <c r="Q51" s="52">
        <f t="shared" si="7"/>
        <v>604856</v>
      </c>
      <c r="R51" s="52">
        <f t="shared" si="7"/>
        <v>3209338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44113530</v>
      </c>
      <c r="X51" s="52">
        <f t="shared" si="7"/>
        <v>16189558</v>
      </c>
      <c r="Y51" s="52">
        <f t="shared" si="7"/>
        <v>27923972</v>
      </c>
      <c r="Z51" s="53">
        <f>+IF(X51&lt;&gt;0,+(Y51/X51)*100,0)</f>
        <v>172.48137348777527</v>
      </c>
      <c r="AA51" s="54">
        <f>SUM(AA48:AA50)</f>
        <v>21242032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-28000</v>
      </c>
      <c r="D6" s="18"/>
      <c r="E6" s="19"/>
      <c r="F6" s="20">
        <v>-28000</v>
      </c>
      <c r="G6" s="20">
        <v>-28000</v>
      </c>
      <c r="H6" s="20"/>
      <c r="I6" s="20"/>
      <c r="J6" s="20">
        <v>-28000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-28000</v>
      </c>
      <c r="X6" s="20">
        <v>-28000</v>
      </c>
      <c r="Y6" s="20"/>
      <c r="Z6" s="21"/>
      <c r="AA6" s="22">
        <v>-28000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-28000</v>
      </c>
      <c r="D14" s="29">
        <f>SUM(D6:D13)</f>
        <v>0</v>
      </c>
      <c r="E14" s="30">
        <f t="shared" si="0"/>
        <v>0</v>
      </c>
      <c r="F14" s="31">
        <f t="shared" si="0"/>
        <v>-28000</v>
      </c>
      <c r="G14" s="31">
        <f t="shared" si="0"/>
        <v>-28000</v>
      </c>
      <c r="H14" s="31">
        <f t="shared" si="0"/>
        <v>0</v>
      </c>
      <c r="I14" s="31">
        <f t="shared" si="0"/>
        <v>0</v>
      </c>
      <c r="J14" s="31">
        <f t="shared" si="0"/>
        <v>-28000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-28000</v>
      </c>
      <c r="X14" s="31">
        <f t="shared" si="0"/>
        <v>-28000</v>
      </c>
      <c r="Y14" s="31">
        <f t="shared" si="0"/>
        <v>0</v>
      </c>
      <c r="Z14" s="32">
        <f>+IF(X14&lt;&gt;0,+(Y14/X14)*100,0)</f>
        <v>0</v>
      </c>
      <c r="AA14" s="33">
        <f>SUM(AA6:AA13)</f>
        <v>-28000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-28000</v>
      </c>
      <c r="D27" s="29">
        <f>+D14+D26</f>
        <v>0</v>
      </c>
      <c r="E27" s="30">
        <f t="shared" si="2"/>
        <v>0</v>
      </c>
      <c r="F27" s="31">
        <f t="shared" si="2"/>
        <v>-28000</v>
      </c>
      <c r="G27" s="31">
        <f t="shared" si="2"/>
        <v>-28000</v>
      </c>
      <c r="H27" s="31">
        <f t="shared" si="2"/>
        <v>0</v>
      </c>
      <c r="I27" s="31">
        <f t="shared" si="2"/>
        <v>0</v>
      </c>
      <c r="J27" s="31">
        <f t="shared" si="2"/>
        <v>-28000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-28000</v>
      </c>
      <c r="X27" s="31">
        <f t="shared" si="2"/>
        <v>-28000</v>
      </c>
      <c r="Y27" s="31">
        <f t="shared" si="2"/>
        <v>0</v>
      </c>
      <c r="Z27" s="32">
        <f>+IF(X27&lt;&gt;0,+(Y27/X27)*100,0)</f>
        <v>0</v>
      </c>
      <c r="AA27" s="33">
        <f>+AA14+AA26</f>
        <v>-28000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9454801</v>
      </c>
      <c r="D34" s="18"/>
      <c r="E34" s="19"/>
      <c r="F34" s="20">
        <v>9454801</v>
      </c>
      <c r="G34" s="20">
        <v>1049962</v>
      </c>
      <c r="H34" s="20"/>
      <c r="I34" s="20">
        <v>8404839</v>
      </c>
      <c r="J34" s="20">
        <v>9454801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9454801</v>
      </c>
      <c r="X34" s="20">
        <v>9454801</v>
      </c>
      <c r="Y34" s="20"/>
      <c r="Z34" s="21"/>
      <c r="AA34" s="22">
        <v>9454801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9454801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9454801</v>
      </c>
      <c r="G38" s="31">
        <f t="shared" si="3"/>
        <v>1049962</v>
      </c>
      <c r="H38" s="31">
        <f t="shared" si="3"/>
        <v>0</v>
      </c>
      <c r="I38" s="31">
        <f t="shared" si="3"/>
        <v>8404839</v>
      </c>
      <c r="J38" s="31">
        <f t="shared" si="3"/>
        <v>9454801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9454801</v>
      </c>
      <c r="X38" s="31">
        <f t="shared" si="3"/>
        <v>9454801</v>
      </c>
      <c r="Y38" s="31">
        <f t="shared" si="3"/>
        <v>0</v>
      </c>
      <c r="Z38" s="32">
        <f>+IF(X38&lt;&gt;0,+(Y38/X38)*100,0)</f>
        <v>0</v>
      </c>
      <c r="AA38" s="33">
        <f>SUM(AA30:AA37)</f>
        <v>9454801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9454801</v>
      </c>
      <c r="D45" s="29">
        <f>+D38+D44</f>
        <v>0</v>
      </c>
      <c r="E45" s="30">
        <f t="shared" si="5"/>
        <v>0</v>
      </c>
      <c r="F45" s="31">
        <f t="shared" si="5"/>
        <v>9454801</v>
      </c>
      <c r="G45" s="31">
        <f t="shared" si="5"/>
        <v>1049962</v>
      </c>
      <c r="H45" s="31">
        <f t="shared" si="5"/>
        <v>0</v>
      </c>
      <c r="I45" s="31">
        <f t="shared" si="5"/>
        <v>8404839</v>
      </c>
      <c r="J45" s="31">
        <f t="shared" si="5"/>
        <v>9454801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9454801</v>
      </c>
      <c r="X45" s="31">
        <f t="shared" si="5"/>
        <v>9454801</v>
      </c>
      <c r="Y45" s="31">
        <f t="shared" si="5"/>
        <v>0</v>
      </c>
      <c r="Z45" s="32">
        <f>+IF(X45&lt;&gt;0,+(Y45/X45)*100,0)</f>
        <v>0</v>
      </c>
      <c r="AA45" s="33">
        <f>+AA38+AA44</f>
        <v>9454801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-9482801</v>
      </c>
      <c r="D46" s="42">
        <f t="shared" si="6"/>
        <v>0</v>
      </c>
      <c r="E46" s="43">
        <f t="shared" si="6"/>
        <v>0</v>
      </c>
      <c r="F46" s="44">
        <f t="shared" si="6"/>
        <v>-9482801</v>
      </c>
      <c r="G46" s="44">
        <f t="shared" si="6"/>
        <v>-1077962</v>
      </c>
      <c r="H46" s="44">
        <f t="shared" si="6"/>
        <v>0</v>
      </c>
      <c r="I46" s="44">
        <f t="shared" si="6"/>
        <v>-8404839</v>
      </c>
      <c r="J46" s="44">
        <f t="shared" si="6"/>
        <v>-9482801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-9482801</v>
      </c>
      <c r="X46" s="44">
        <f t="shared" si="6"/>
        <v>-9482801</v>
      </c>
      <c r="Y46" s="44">
        <f t="shared" si="6"/>
        <v>0</v>
      </c>
      <c r="Z46" s="45">
        <f>+IF(X46&lt;&gt;0,+(Y46/X46)*100,0)</f>
        <v>0</v>
      </c>
      <c r="AA46" s="46">
        <f>+AA27-AA45</f>
        <v>-9482801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11457138</v>
      </c>
      <c r="D48" s="18"/>
      <c r="E48" s="19"/>
      <c r="F48" s="20">
        <v>11457138</v>
      </c>
      <c r="G48" s="20"/>
      <c r="H48" s="20"/>
      <c r="I48" s="20">
        <v>11457138</v>
      </c>
      <c r="J48" s="20">
        <v>11457138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11457138</v>
      </c>
      <c r="X48" s="20">
        <v>11457138</v>
      </c>
      <c r="Y48" s="20"/>
      <c r="Z48" s="47"/>
      <c r="AA48" s="22">
        <v>11457138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11457138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11457138</v>
      </c>
      <c r="G51" s="52">
        <f t="shared" si="7"/>
        <v>0</v>
      </c>
      <c r="H51" s="52">
        <f t="shared" si="7"/>
        <v>0</v>
      </c>
      <c r="I51" s="52">
        <f t="shared" si="7"/>
        <v>11457138</v>
      </c>
      <c r="J51" s="52">
        <f t="shared" si="7"/>
        <v>11457138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11457138</v>
      </c>
      <c r="X51" s="52">
        <f t="shared" si="7"/>
        <v>11457138</v>
      </c>
      <c r="Y51" s="52">
        <f t="shared" si="7"/>
        <v>0</v>
      </c>
      <c r="Z51" s="53">
        <f>+IF(X51&lt;&gt;0,+(Y51/X51)*100,0)</f>
        <v>0</v>
      </c>
      <c r="AA51" s="54">
        <f>SUM(AA48:AA50)</f>
        <v>11457138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803873</v>
      </c>
      <c r="D8" s="18"/>
      <c r="E8" s="19">
        <v>86011523</v>
      </c>
      <c r="F8" s="20">
        <v>86011523</v>
      </c>
      <c r="G8" s="20">
        <v>18904591</v>
      </c>
      <c r="H8" s="20">
        <v>-16655303</v>
      </c>
      <c r="I8" s="20">
        <v>805647</v>
      </c>
      <c r="J8" s="20">
        <v>3054935</v>
      </c>
      <c r="K8" s="20">
        <v>835271</v>
      </c>
      <c r="L8" s="20">
        <v>862098</v>
      </c>
      <c r="M8" s="20">
        <v>970252</v>
      </c>
      <c r="N8" s="20">
        <v>2667621</v>
      </c>
      <c r="O8" s="20">
        <v>493697</v>
      </c>
      <c r="P8" s="20">
        <v>400162</v>
      </c>
      <c r="Q8" s="20">
        <v>560198</v>
      </c>
      <c r="R8" s="20">
        <v>1454057</v>
      </c>
      <c r="S8" s="20"/>
      <c r="T8" s="20"/>
      <c r="U8" s="20"/>
      <c r="V8" s="20"/>
      <c r="W8" s="20">
        <v>7176613</v>
      </c>
      <c r="X8" s="20">
        <v>64508661</v>
      </c>
      <c r="Y8" s="20">
        <v>-57332048</v>
      </c>
      <c r="Z8" s="21">
        <v>-88.874962076797715</v>
      </c>
      <c r="AA8" s="22">
        <v>86011523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803873</v>
      </c>
      <c r="D14" s="29">
        <f>SUM(D6:D13)</f>
        <v>0</v>
      </c>
      <c r="E14" s="30">
        <f t="shared" si="0"/>
        <v>86011523</v>
      </c>
      <c r="F14" s="31">
        <f t="shared" si="0"/>
        <v>86011523</v>
      </c>
      <c r="G14" s="31">
        <f t="shared" si="0"/>
        <v>18904591</v>
      </c>
      <c r="H14" s="31">
        <f t="shared" si="0"/>
        <v>-16655303</v>
      </c>
      <c r="I14" s="31">
        <f t="shared" si="0"/>
        <v>805647</v>
      </c>
      <c r="J14" s="31">
        <f t="shared" si="0"/>
        <v>3054935</v>
      </c>
      <c r="K14" s="31">
        <f t="shared" si="0"/>
        <v>835271</v>
      </c>
      <c r="L14" s="31">
        <f t="shared" si="0"/>
        <v>862098</v>
      </c>
      <c r="M14" s="31">
        <f t="shared" si="0"/>
        <v>970252</v>
      </c>
      <c r="N14" s="31">
        <f t="shared" si="0"/>
        <v>2667621</v>
      </c>
      <c r="O14" s="31">
        <f t="shared" si="0"/>
        <v>493697</v>
      </c>
      <c r="P14" s="31">
        <f t="shared" si="0"/>
        <v>400162</v>
      </c>
      <c r="Q14" s="31">
        <f t="shared" si="0"/>
        <v>560198</v>
      </c>
      <c r="R14" s="31">
        <f t="shared" si="0"/>
        <v>1454057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7176613</v>
      </c>
      <c r="X14" s="31">
        <f t="shared" si="0"/>
        <v>64508661</v>
      </c>
      <c r="Y14" s="31">
        <f t="shared" si="0"/>
        <v>-57332048</v>
      </c>
      <c r="Z14" s="32">
        <f>+IF(X14&lt;&gt;0,+(Y14/X14)*100,0)</f>
        <v>-88.874962076797715</v>
      </c>
      <c r="AA14" s="33">
        <f>SUM(AA6:AA13)</f>
        <v>86011523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57642001</v>
      </c>
      <c r="D18" s="18"/>
      <c r="E18" s="19">
        <v>51302234</v>
      </c>
      <c r="F18" s="20">
        <v>51302234</v>
      </c>
      <c r="G18" s="24">
        <v>57926982</v>
      </c>
      <c r="H18" s="24">
        <v>-284981</v>
      </c>
      <c r="I18" s="24"/>
      <c r="J18" s="20">
        <v>57642001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57642001</v>
      </c>
      <c r="X18" s="20">
        <v>38476692</v>
      </c>
      <c r="Y18" s="24">
        <v>19165309</v>
      </c>
      <c r="Z18" s="25">
        <v>49.810178588117708</v>
      </c>
      <c r="AA18" s="26">
        <v>51302234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57642001</v>
      </c>
      <c r="D26" s="29">
        <f t="shared" ref="D26:Y26" si="1">SUM(D16:D25)</f>
        <v>0</v>
      </c>
      <c r="E26" s="35">
        <f t="shared" si="1"/>
        <v>51302234</v>
      </c>
      <c r="F26" s="36">
        <f t="shared" si="1"/>
        <v>51302234</v>
      </c>
      <c r="G26" s="36">
        <f t="shared" si="1"/>
        <v>57926982</v>
      </c>
      <c r="H26" s="36">
        <f t="shared" si="1"/>
        <v>-284981</v>
      </c>
      <c r="I26" s="36">
        <f t="shared" si="1"/>
        <v>0</v>
      </c>
      <c r="J26" s="36">
        <f t="shared" si="1"/>
        <v>57642001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57642001</v>
      </c>
      <c r="X26" s="36">
        <f t="shared" si="1"/>
        <v>38476692</v>
      </c>
      <c r="Y26" s="36">
        <f t="shared" si="1"/>
        <v>19165309</v>
      </c>
      <c r="Z26" s="37">
        <f>+IF(X26&lt;&gt;0,+(Y26/X26)*100,0)</f>
        <v>49.810178588117708</v>
      </c>
      <c r="AA26" s="38">
        <f>SUM(AA16:AA25)</f>
        <v>51302234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58445874</v>
      </c>
      <c r="D27" s="29">
        <f>+D14+D26</f>
        <v>0</v>
      </c>
      <c r="E27" s="30">
        <f t="shared" si="2"/>
        <v>137313757</v>
      </c>
      <c r="F27" s="31">
        <f t="shared" si="2"/>
        <v>137313757</v>
      </c>
      <c r="G27" s="31">
        <f t="shared" si="2"/>
        <v>76831573</v>
      </c>
      <c r="H27" s="31">
        <f t="shared" si="2"/>
        <v>-16940284</v>
      </c>
      <c r="I27" s="31">
        <f t="shared" si="2"/>
        <v>805647</v>
      </c>
      <c r="J27" s="31">
        <f t="shared" si="2"/>
        <v>60696936</v>
      </c>
      <c r="K27" s="31">
        <f t="shared" si="2"/>
        <v>835271</v>
      </c>
      <c r="L27" s="31">
        <f t="shared" si="2"/>
        <v>862098</v>
      </c>
      <c r="M27" s="31">
        <f t="shared" si="2"/>
        <v>970252</v>
      </c>
      <c r="N27" s="31">
        <f t="shared" si="2"/>
        <v>2667621</v>
      </c>
      <c r="O27" s="31">
        <f t="shared" si="2"/>
        <v>493697</v>
      </c>
      <c r="P27" s="31">
        <f t="shared" si="2"/>
        <v>400162</v>
      </c>
      <c r="Q27" s="31">
        <f t="shared" si="2"/>
        <v>560198</v>
      </c>
      <c r="R27" s="31">
        <f t="shared" si="2"/>
        <v>1454057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64818614</v>
      </c>
      <c r="X27" s="31">
        <f t="shared" si="2"/>
        <v>102985353</v>
      </c>
      <c r="Y27" s="31">
        <f t="shared" si="2"/>
        <v>-38166739</v>
      </c>
      <c r="Z27" s="32">
        <f>+IF(X27&lt;&gt;0,+(Y27/X27)*100,0)</f>
        <v>-37.060356534389896</v>
      </c>
      <c r="AA27" s="33">
        <f>+AA14+AA26</f>
        <v>137313757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4336773</v>
      </c>
      <c r="D33" s="18"/>
      <c r="E33" s="19"/>
      <c r="F33" s="20"/>
      <c r="G33" s="20">
        <v>4403961</v>
      </c>
      <c r="H33" s="20">
        <v>75686</v>
      </c>
      <c r="I33" s="20">
        <v>79184</v>
      </c>
      <c r="J33" s="20">
        <v>4558831</v>
      </c>
      <c r="K33" s="20">
        <v>88865</v>
      </c>
      <c r="L33" s="20">
        <v>88517</v>
      </c>
      <c r="M33" s="20">
        <v>104338</v>
      </c>
      <c r="N33" s="20">
        <v>281720</v>
      </c>
      <c r="O33" s="20">
        <v>43595</v>
      </c>
      <c r="P33" s="20">
        <v>34087</v>
      </c>
      <c r="Q33" s="20">
        <v>52667</v>
      </c>
      <c r="R33" s="20">
        <v>130349</v>
      </c>
      <c r="S33" s="20"/>
      <c r="T33" s="20"/>
      <c r="U33" s="20"/>
      <c r="V33" s="20"/>
      <c r="W33" s="20">
        <v>4970900</v>
      </c>
      <c r="X33" s="20"/>
      <c r="Y33" s="20">
        <v>4970900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4336773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4403961</v>
      </c>
      <c r="H38" s="31">
        <f t="shared" si="3"/>
        <v>75686</v>
      </c>
      <c r="I38" s="31">
        <f t="shared" si="3"/>
        <v>79184</v>
      </c>
      <c r="J38" s="31">
        <f t="shared" si="3"/>
        <v>4558831</v>
      </c>
      <c r="K38" s="31">
        <f t="shared" si="3"/>
        <v>88865</v>
      </c>
      <c r="L38" s="31">
        <f t="shared" si="3"/>
        <v>88517</v>
      </c>
      <c r="M38" s="31">
        <f t="shared" si="3"/>
        <v>104338</v>
      </c>
      <c r="N38" s="31">
        <f t="shared" si="3"/>
        <v>281720</v>
      </c>
      <c r="O38" s="31">
        <f t="shared" si="3"/>
        <v>43595</v>
      </c>
      <c r="P38" s="31">
        <f t="shared" si="3"/>
        <v>34087</v>
      </c>
      <c r="Q38" s="31">
        <f t="shared" si="3"/>
        <v>52667</v>
      </c>
      <c r="R38" s="31">
        <f t="shared" si="3"/>
        <v>130349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4970900</v>
      </c>
      <c r="X38" s="31">
        <f t="shared" si="3"/>
        <v>0</v>
      </c>
      <c r="Y38" s="31">
        <f t="shared" si="3"/>
        <v>4970900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4336773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4403961</v>
      </c>
      <c r="H45" s="31">
        <f t="shared" si="5"/>
        <v>75686</v>
      </c>
      <c r="I45" s="31">
        <f t="shared" si="5"/>
        <v>79184</v>
      </c>
      <c r="J45" s="31">
        <f t="shared" si="5"/>
        <v>4558831</v>
      </c>
      <c r="K45" s="31">
        <f t="shared" si="5"/>
        <v>88865</v>
      </c>
      <c r="L45" s="31">
        <f t="shared" si="5"/>
        <v>88517</v>
      </c>
      <c r="M45" s="31">
        <f t="shared" si="5"/>
        <v>104338</v>
      </c>
      <c r="N45" s="31">
        <f t="shared" si="5"/>
        <v>281720</v>
      </c>
      <c r="O45" s="31">
        <f t="shared" si="5"/>
        <v>43595</v>
      </c>
      <c r="P45" s="31">
        <f t="shared" si="5"/>
        <v>34087</v>
      </c>
      <c r="Q45" s="31">
        <f t="shared" si="5"/>
        <v>52667</v>
      </c>
      <c r="R45" s="31">
        <f t="shared" si="5"/>
        <v>130349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4970900</v>
      </c>
      <c r="X45" s="31">
        <f t="shared" si="5"/>
        <v>0</v>
      </c>
      <c r="Y45" s="31">
        <f t="shared" si="5"/>
        <v>4970900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54109101</v>
      </c>
      <c r="D46" s="42">
        <f t="shared" si="6"/>
        <v>0</v>
      </c>
      <c r="E46" s="43">
        <f t="shared" si="6"/>
        <v>137313757</v>
      </c>
      <c r="F46" s="44">
        <f t="shared" si="6"/>
        <v>137313757</v>
      </c>
      <c r="G46" s="44">
        <f t="shared" si="6"/>
        <v>72427612</v>
      </c>
      <c r="H46" s="44">
        <f t="shared" si="6"/>
        <v>-17015970</v>
      </c>
      <c r="I46" s="44">
        <f t="shared" si="6"/>
        <v>726463</v>
      </c>
      <c r="J46" s="44">
        <f t="shared" si="6"/>
        <v>56138105</v>
      </c>
      <c r="K46" s="44">
        <f t="shared" si="6"/>
        <v>746406</v>
      </c>
      <c r="L46" s="44">
        <f t="shared" si="6"/>
        <v>773581</v>
      </c>
      <c r="M46" s="44">
        <f t="shared" si="6"/>
        <v>865914</v>
      </c>
      <c r="N46" s="44">
        <f t="shared" si="6"/>
        <v>2385901</v>
      </c>
      <c r="O46" s="44">
        <f t="shared" si="6"/>
        <v>450102</v>
      </c>
      <c r="P46" s="44">
        <f t="shared" si="6"/>
        <v>366075</v>
      </c>
      <c r="Q46" s="44">
        <f t="shared" si="6"/>
        <v>507531</v>
      </c>
      <c r="R46" s="44">
        <f t="shared" si="6"/>
        <v>1323708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59847714</v>
      </c>
      <c r="X46" s="44">
        <f t="shared" si="6"/>
        <v>102985353</v>
      </c>
      <c r="Y46" s="44">
        <f t="shared" si="6"/>
        <v>-43137639</v>
      </c>
      <c r="Z46" s="45">
        <f>+IF(X46&lt;&gt;0,+(Y46/X46)*100,0)</f>
        <v>-41.887159429360793</v>
      </c>
      <c r="AA46" s="46">
        <f>+AA27-AA45</f>
        <v>137313757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-311888862</v>
      </c>
      <c r="D48" s="18"/>
      <c r="E48" s="19">
        <v>-22423613</v>
      </c>
      <c r="F48" s="20">
        <v>-22423613</v>
      </c>
      <c r="G48" s="20">
        <v>-311729897</v>
      </c>
      <c r="H48" s="20">
        <v>52379</v>
      </c>
      <c r="I48" s="20">
        <v>80583</v>
      </c>
      <c r="J48" s="20">
        <v>-311596935</v>
      </c>
      <c r="K48" s="20">
        <v>80974</v>
      </c>
      <c r="L48" s="20">
        <v>81354</v>
      </c>
      <c r="M48" s="20">
        <v>81165</v>
      </c>
      <c r="N48" s="20">
        <v>243493</v>
      </c>
      <c r="O48" s="20"/>
      <c r="P48" s="20"/>
      <c r="Q48" s="20">
        <v>163621</v>
      </c>
      <c r="R48" s="20">
        <v>163621</v>
      </c>
      <c r="S48" s="20"/>
      <c r="T48" s="20"/>
      <c r="U48" s="20"/>
      <c r="V48" s="20"/>
      <c r="W48" s="20">
        <v>-311189821</v>
      </c>
      <c r="X48" s="20">
        <v>-16817715</v>
      </c>
      <c r="Y48" s="20">
        <v>-294372106</v>
      </c>
      <c r="Z48" s="47">
        <v>1750.3692148428013</v>
      </c>
      <c r="AA48" s="22">
        <v>-22423613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-311888862</v>
      </c>
      <c r="D51" s="50">
        <f t="shared" ref="D51:Y51" si="7">SUM(D48:D50)</f>
        <v>0</v>
      </c>
      <c r="E51" s="51">
        <f t="shared" si="7"/>
        <v>-22423613</v>
      </c>
      <c r="F51" s="52">
        <f t="shared" si="7"/>
        <v>-22423613</v>
      </c>
      <c r="G51" s="52">
        <f t="shared" si="7"/>
        <v>-311729897</v>
      </c>
      <c r="H51" s="52">
        <f t="shared" si="7"/>
        <v>52379</v>
      </c>
      <c r="I51" s="52">
        <f t="shared" si="7"/>
        <v>80583</v>
      </c>
      <c r="J51" s="52">
        <f t="shared" si="7"/>
        <v>-311596935</v>
      </c>
      <c r="K51" s="52">
        <f t="shared" si="7"/>
        <v>80974</v>
      </c>
      <c r="L51" s="52">
        <f t="shared" si="7"/>
        <v>81354</v>
      </c>
      <c r="M51" s="52">
        <f t="shared" si="7"/>
        <v>81165</v>
      </c>
      <c r="N51" s="52">
        <f t="shared" si="7"/>
        <v>243493</v>
      </c>
      <c r="O51" s="52">
        <f t="shared" si="7"/>
        <v>0</v>
      </c>
      <c r="P51" s="52">
        <f t="shared" si="7"/>
        <v>0</v>
      </c>
      <c r="Q51" s="52">
        <f t="shared" si="7"/>
        <v>163621</v>
      </c>
      <c r="R51" s="52">
        <f t="shared" si="7"/>
        <v>163621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-311189821</v>
      </c>
      <c r="X51" s="52">
        <f t="shared" si="7"/>
        <v>-16817715</v>
      </c>
      <c r="Y51" s="52">
        <f t="shared" si="7"/>
        <v>-294372106</v>
      </c>
      <c r="Z51" s="53">
        <f>+IF(X51&lt;&gt;0,+(Y51/X51)*100,0)</f>
        <v>1750.3692148428013</v>
      </c>
      <c r="AA51" s="54">
        <f>SUM(AA48:AA50)</f>
        <v>-22423613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-478085463</v>
      </c>
      <c r="D6" s="18"/>
      <c r="E6" s="19">
        <v>-327652260</v>
      </c>
      <c r="F6" s="20">
        <v>-386448541</v>
      </c>
      <c r="G6" s="20">
        <v>-423185938</v>
      </c>
      <c r="H6" s="20">
        <v>48277940</v>
      </c>
      <c r="I6" s="20">
        <v>-3785658</v>
      </c>
      <c r="J6" s="20">
        <v>-378693656</v>
      </c>
      <c r="K6" s="20">
        <v>-24060877</v>
      </c>
      <c r="L6" s="20">
        <v>10786606</v>
      </c>
      <c r="M6" s="20">
        <v>11274350</v>
      </c>
      <c r="N6" s="20">
        <v>-1999921</v>
      </c>
      <c r="O6" s="20">
        <v>-6015423</v>
      </c>
      <c r="P6" s="20">
        <v>-6906276</v>
      </c>
      <c r="Q6" s="20">
        <v>16428606</v>
      </c>
      <c r="R6" s="20">
        <v>3506907</v>
      </c>
      <c r="S6" s="20"/>
      <c r="T6" s="20"/>
      <c r="U6" s="20"/>
      <c r="V6" s="20"/>
      <c r="W6" s="20">
        <v>-377186670</v>
      </c>
      <c r="X6" s="20">
        <v>-364726438</v>
      </c>
      <c r="Y6" s="20">
        <v>-12460232</v>
      </c>
      <c r="Z6" s="21">
        <v>3.4163226741462598</v>
      </c>
      <c r="AA6" s="22">
        <v>-386448541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-129579039</v>
      </c>
      <c r="D8" s="18"/>
      <c r="E8" s="19">
        <v>-75256732</v>
      </c>
      <c r="F8" s="20">
        <v>201801255</v>
      </c>
      <c r="G8" s="20">
        <v>73110380</v>
      </c>
      <c r="H8" s="20">
        <v>71249015</v>
      </c>
      <c r="I8" s="20">
        <v>-9463049</v>
      </c>
      <c r="J8" s="20">
        <v>134896346</v>
      </c>
      <c r="K8" s="20">
        <v>13698530</v>
      </c>
      <c r="L8" s="20">
        <v>15111203</v>
      </c>
      <c r="M8" s="20">
        <v>9885924</v>
      </c>
      <c r="N8" s="20">
        <v>38695657</v>
      </c>
      <c r="O8" s="20">
        <v>13726415</v>
      </c>
      <c r="P8" s="20">
        <v>16278872</v>
      </c>
      <c r="Q8" s="20">
        <v>-7350687</v>
      </c>
      <c r="R8" s="20">
        <v>22654600</v>
      </c>
      <c r="S8" s="20"/>
      <c r="T8" s="20"/>
      <c r="U8" s="20"/>
      <c r="V8" s="20"/>
      <c r="W8" s="20">
        <v>196246603</v>
      </c>
      <c r="X8" s="20">
        <v>124929912</v>
      </c>
      <c r="Y8" s="20">
        <v>71316691</v>
      </c>
      <c r="Z8" s="21">
        <v>57.085360790136477</v>
      </c>
      <c r="AA8" s="22">
        <v>201801255</v>
      </c>
    </row>
    <row r="9" spans="1:27" x14ac:dyDescent="0.25">
      <c r="A9" s="23" t="s">
        <v>38</v>
      </c>
      <c r="B9" s="17" t="s">
        <v>33</v>
      </c>
      <c r="C9" s="18">
        <v>-1109073</v>
      </c>
      <c r="D9" s="18"/>
      <c r="E9" s="19">
        <v>4528232</v>
      </c>
      <c r="F9" s="20">
        <v>572983</v>
      </c>
      <c r="G9" s="20">
        <v>-1083263</v>
      </c>
      <c r="H9" s="20">
        <v>-42318</v>
      </c>
      <c r="I9" s="20">
        <v>106072</v>
      </c>
      <c r="J9" s="20">
        <v>-1019509</v>
      </c>
      <c r="K9" s="20">
        <v>-186268</v>
      </c>
      <c r="L9" s="20">
        <v>98139</v>
      </c>
      <c r="M9" s="20">
        <v>-187267</v>
      </c>
      <c r="N9" s="20">
        <v>-275396</v>
      </c>
      <c r="O9" s="20">
        <v>110844</v>
      </c>
      <c r="P9" s="20">
        <v>55356</v>
      </c>
      <c r="Q9" s="20">
        <v>87458</v>
      </c>
      <c r="R9" s="20">
        <v>253658</v>
      </c>
      <c r="S9" s="20"/>
      <c r="T9" s="20"/>
      <c r="U9" s="20"/>
      <c r="V9" s="20"/>
      <c r="W9" s="20">
        <v>-1041247</v>
      </c>
      <c r="X9" s="20">
        <v>-391112</v>
      </c>
      <c r="Y9" s="20">
        <v>-650135</v>
      </c>
      <c r="Z9" s="21">
        <v>166.22732107427029</v>
      </c>
      <c r="AA9" s="22">
        <v>572983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-16169736</v>
      </c>
      <c r="D11" s="18"/>
      <c r="E11" s="19">
        <v>-10963125</v>
      </c>
      <c r="F11" s="20">
        <v>11475414</v>
      </c>
      <c r="G11" s="20">
        <v>-16625671</v>
      </c>
      <c r="H11" s="20">
        <v>-66915</v>
      </c>
      <c r="I11" s="20">
        <v>6924584</v>
      </c>
      <c r="J11" s="20">
        <v>-9768002</v>
      </c>
      <c r="K11" s="20">
        <v>4154442</v>
      </c>
      <c r="L11" s="20">
        <v>-55130</v>
      </c>
      <c r="M11" s="20">
        <v>-248102</v>
      </c>
      <c r="N11" s="20">
        <v>3851210</v>
      </c>
      <c r="O11" s="20">
        <v>1897683</v>
      </c>
      <c r="P11" s="20">
        <v>3364829</v>
      </c>
      <c r="Q11" s="20">
        <v>3154976</v>
      </c>
      <c r="R11" s="20">
        <v>8417488</v>
      </c>
      <c r="S11" s="20"/>
      <c r="T11" s="20"/>
      <c r="U11" s="20"/>
      <c r="V11" s="20"/>
      <c r="W11" s="20">
        <v>2500696</v>
      </c>
      <c r="X11" s="20">
        <v>11290247</v>
      </c>
      <c r="Y11" s="20">
        <v>-8789551</v>
      </c>
      <c r="Z11" s="21">
        <v>-77.850830012842053</v>
      </c>
      <c r="AA11" s="22">
        <v>11475414</v>
      </c>
    </row>
    <row r="12" spans="1:27" x14ac:dyDescent="0.25">
      <c r="A12" s="23" t="s">
        <v>41</v>
      </c>
      <c r="B12" s="17" t="s">
        <v>33</v>
      </c>
      <c r="C12" s="18">
        <v>66804039</v>
      </c>
      <c r="D12" s="18"/>
      <c r="E12" s="19">
        <v>33047184</v>
      </c>
      <c r="F12" s="20">
        <v>38240394</v>
      </c>
      <c r="G12" s="24">
        <v>67389294</v>
      </c>
      <c r="H12" s="24">
        <v>1054528</v>
      </c>
      <c r="I12" s="24">
        <v>978249</v>
      </c>
      <c r="J12" s="20">
        <v>69422071</v>
      </c>
      <c r="K12" s="24">
        <v>1902568</v>
      </c>
      <c r="L12" s="24">
        <v>1357911</v>
      </c>
      <c r="M12" s="20">
        <v>2038738</v>
      </c>
      <c r="N12" s="24">
        <v>5299217</v>
      </c>
      <c r="O12" s="24">
        <v>928268</v>
      </c>
      <c r="P12" s="24">
        <v>1426376</v>
      </c>
      <c r="Q12" s="20">
        <v>1288521</v>
      </c>
      <c r="R12" s="24">
        <v>3643165</v>
      </c>
      <c r="S12" s="24"/>
      <c r="T12" s="20"/>
      <c r="U12" s="24"/>
      <c r="V12" s="24"/>
      <c r="W12" s="24">
        <v>78364453</v>
      </c>
      <c r="X12" s="20">
        <v>36105179</v>
      </c>
      <c r="Y12" s="24">
        <v>42259274</v>
      </c>
      <c r="Z12" s="25">
        <v>117.0449092635713</v>
      </c>
      <c r="AA12" s="26">
        <v>38240394</v>
      </c>
    </row>
    <row r="13" spans="1:27" x14ac:dyDescent="0.25">
      <c r="A13" s="23" t="s">
        <v>42</v>
      </c>
      <c r="B13" s="17" t="s">
        <v>33</v>
      </c>
      <c r="C13" s="18">
        <v>-2326684</v>
      </c>
      <c r="D13" s="18"/>
      <c r="E13" s="19">
        <v>-9523064</v>
      </c>
      <c r="F13" s="20">
        <v>-1359844</v>
      </c>
      <c r="G13" s="20">
        <v>-2362416</v>
      </c>
      <c r="H13" s="20"/>
      <c r="I13" s="20"/>
      <c r="J13" s="20">
        <v>-2362416</v>
      </c>
      <c r="K13" s="20">
        <v>-31467</v>
      </c>
      <c r="L13" s="20">
        <v>107</v>
      </c>
      <c r="M13" s="20"/>
      <c r="N13" s="20">
        <v>-31360</v>
      </c>
      <c r="O13" s="20"/>
      <c r="P13" s="20"/>
      <c r="Q13" s="20"/>
      <c r="R13" s="20"/>
      <c r="S13" s="20"/>
      <c r="T13" s="20"/>
      <c r="U13" s="20"/>
      <c r="V13" s="20"/>
      <c r="W13" s="20">
        <v>-2393776</v>
      </c>
      <c r="X13" s="20">
        <v>-1359844</v>
      </c>
      <c r="Y13" s="20">
        <v>-1033932</v>
      </c>
      <c r="Z13" s="21">
        <v>76.033133212339067</v>
      </c>
      <c r="AA13" s="22">
        <v>-1359844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-560465956</v>
      </c>
      <c r="D14" s="29">
        <f>SUM(D6:D13)</f>
        <v>0</v>
      </c>
      <c r="E14" s="30">
        <f t="shared" si="0"/>
        <v>-385819765</v>
      </c>
      <c r="F14" s="31">
        <f t="shared" si="0"/>
        <v>-135718339</v>
      </c>
      <c r="G14" s="31">
        <f t="shared" si="0"/>
        <v>-302757614</v>
      </c>
      <c r="H14" s="31">
        <f t="shared" si="0"/>
        <v>120472250</v>
      </c>
      <c r="I14" s="31">
        <f t="shared" si="0"/>
        <v>-5239802</v>
      </c>
      <c r="J14" s="31">
        <f t="shared" si="0"/>
        <v>-187525166</v>
      </c>
      <c r="K14" s="31">
        <f t="shared" si="0"/>
        <v>-4523072</v>
      </c>
      <c r="L14" s="31">
        <f t="shared" si="0"/>
        <v>27298836</v>
      </c>
      <c r="M14" s="31">
        <f t="shared" si="0"/>
        <v>22763643</v>
      </c>
      <c r="N14" s="31">
        <f t="shared" si="0"/>
        <v>45539407</v>
      </c>
      <c r="O14" s="31">
        <f t="shared" si="0"/>
        <v>10647787</v>
      </c>
      <c r="P14" s="31">
        <f t="shared" si="0"/>
        <v>14219157</v>
      </c>
      <c r="Q14" s="31">
        <f t="shared" si="0"/>
        <v>13608874</v>
      </c>
      <c r="R14" s="31">
        <f t="shared" si="0"/>
        <v>38475818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-103509941</v>
      </c>
      <c r="X14" s="31">
        <f t="shared" si="0"/>
        <v>-194152056</v>
      </c>
      <c r="Y14" s="31">
        <f t="shared" si="0"/>
        <v>90642115</v>
      </c>
      <c r="Z14" s="32">
        <f>+IF(X14&lt;&gt;0,+(Y14/X14)*100,0)</f>
        <v>-46.686147377187702</v>
      </c>
      <c r="AA14" s="33">
        <f>SUM(AA6:AA13)</f>
        <v>-135718339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2733354288</v>
      </c>
      <c r="D18" s="18"/>
      <c r="E18" s="19">
        <v>2565764989</v>
      </c>
      <c r="F18" s="20">
        <v>2628200418</v>
      </c>
      <c r="G18" s="24">
        <v>2738821564</v>
      </c>
      <c r="H18" s="24">
        <v>-100560367</v>
      </c>
      <c r="I18" s="24">
        <v>7649348</v>
      </c>
      <c r="J18" s="20">
        <v>2645910545</v>
      </c>
      <c r="K18" s="24">
        <v>132568715</v>
      </c>
      <c r="L18" s="24">
        <v>2333478</v>
      </c>
      <c r="M18" s="20">
        <v>-85199</v>
      </c>
      <c r="N18" s="24">
        <v>134816994</v>
      </c>
      <c r="O18" s="24">
        <v>6890056</v>
      </c>
      <c r="P18" s="24">
        <v>-21791615</v>
      </c>
      <c r="Q18" s="20">
        <v>2642792</v>
      </c>
      <c r="R18" s="24">
        <v>-12258767</v>
      </c>
      <c r="S18" s="24"/>
      <c r="T18" s="20"/>
      <c r="U18" s="24"/>
      <c r="V18" s="24"/>
      <c r="W18" s="24">
        <v>2768468772</v>
      </c>
      <c r="X18" s="20">
        <v>2491998188</v>
      </c>
      <c r="Y18" s="24">
        <v>276470584</v>
      </c>
      <c r="Z18" s="25">
        <v>11.094333267629166</v>
      </c>
      <c r="AA18" s="26">
        <v>2628200418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4865</v>
      </c>
      <c r="D22" s="18"/>
      <c r="E22" s="19">
        <v>606061</v>
      </c>
      <c r="F22" s="20">
        <v>604863</v>
      </c>
      <c r="G22" s="20">
        <v>3200</v>
      </c>
      <c r="H22" s="20">
        <v>1664</v>
      </c>
      <c r="I22" s="20"/>
      <c r="J22" s="20">
        <v>4864</v>
      </c>
      <c r="K22" s="20"/>
      <c r="L22" s="20"/>
      <c r="M22" s="20">
        <v>-484</v>
      </c>
      <c r="N22" s="20">
        <v>-484</v>
      </c>
      <c r="O22" s="20"/>
      <c r="P22" s="20"/>
      <c r="Q22" s="20">
        <v>-242</v>
      </c>
      <c r="R22" s="20">
        <v>-242</v>
      </c>
      <c r="S22" s="20"/>
      <c r="T22" s="20"/>
      <c r="U22" s="20"/>
      <c r="V22" s="20"/>
      <c r="W22" s="20">
        <v>4138</v>
      </c>
      <c r="X22" s="20">
        <v>453654</v>
      </c>
      <c r="Y22" s="20">
        <v>-449516</v>
      </c>
      <c r="Z22" s="21">
        <v>-99.087851093564694</v>
      </c>
      <c r="AA22" s="22">
        <v>604863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2733359153</v>
      </c>
      <c r="D26" s="29">
        <f t="shared" ref="D26:Y26" si="1">SUM(D16:D25)</f>
        <v>0</v>
      </c>
      <c r="E26" s="35">
        <f t="shared" si="1"/>
        <v>2566371050</v>
      </c>
      <c r="F26" s="36">
        <f t="shared" si="1"/>
        <v>2628805281</v>
      </c>
      <c r="G26" s="36">
        <f t="shared" si="1"/>
        <v>2738824764</v>
      </c>
      <c r="H26" s="36">
        <f t="shared" si="1"/>
        <v>-100558703</v>
      </c>
      <c r="I26" s="36">
        <f t="shared" si="1"/>
        <v>7649348</v>
      </c>
      <c r="J26" s="36">
        <f t="shared" si="1"/>
        <v>2645915409</v>
      </c>
      <c r="K26" s="36">
        <f t="shared" si="1"/>
        <v>132568715</v>
      </c>
      <c r="L26" s="36">
        <f t="shared" si="1"/>
        <v>2333478</v>
      </c>
      <c r="M26" s="36">
        <f t="shared" si="1"/>
        <v>-85683</v>
      </c>
      <c r="N26" s="36">
        <f t="shared" si="1"/>
        <v>134816510</v>
      </c>
      <c r="O26" s="36">
        <f t="shared" si="1"/>
        <v>6890056</v>
      </c>
      <c r="P26" s="36">
        <f t="shared" si="1"/>
        <v>-21791615</v>
      </c>
      <c r="Q26" s="36">
        <f t="shared" si="1"/>
        <v>2642550</v>
      </c>
      <c r="R26" s="36">
        <f t="shared" si="1"/>
        <v>-12259009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2768472910</v>
      </c>
      <c r="X26" s="36">
        <f t="shared" si="1"/>
        <v>2492451842</v>
      </c>
      <c r="Y26" s="36">
        <f t="shared" si="1"/>
        <v>276021068</v>
      </c>
      <c r="Z26" s="37">
        <f>+IF(X26&lt;&gt;0,+(Y26/X26)*100,0)</f>
        <v>11.074278882697064</v>
      </c>
      <c r="AA26" s="38">
        <f>SUM(AA16:AA25)</f>
        <v>2628805281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2172893197</v>
      </c>
      <c r="D27" s="29">
        <f>+D14+D26</f>
        <v>0</v>
      </c>
      <c r="E27" s="30">
        <f t="shared" si="2"/>
        <v>2180551285</v>
      </c>
      <c r="F27" s="31">
        <f t="shared" si="2"/>
        <v>2493086942</v>
      </c>
      <c r="G27" s="31">
        <f t="shared" si="2"/>
        <v>2436067150</v>
      </c>
      <c r="H27" s="31">
        <f t="shared" si="2"/>
        <v>19913547</v>
      </c>
      <c r="I27" s="31">
        <f t="shared" si="2"/>
        <v>2409546</v>
      </c>
      <c r="J27" s="31">
        <f t="shared" si="2"/>
        <v>2458390243</v>
      </c>
      <c r="K27" s="31">
        <f t="shared" si="2"/>
        <v>128045643</v>
      </c>
      <c r="L27" s="31">
        <f t="shared" si="2"/>
        <v>29632314</v>
      </c>
      <c r="M27" s="31">
        <f t="shared" si="2"/>
        <v>22677960</v>
      </c>
      <c r="N27" s="31">
        <f t="shared" si="2"/>
        <v>180355917</v>
      </c>
      <c r="O27" s="31">
        <f t="shared" si="2"/>
        <v>17537843</v>
      </c>
      <c r="P27" s="31">
        <f t="shared" si="2"/>
        <v>-7572458</v>
      </c>
      <c r="Q27" s="31">
        <f t="shared" si="2"/>
        <v>16251424</v>
      </c>
      <c r="R27" s="31">
        <f t="shared" si="2"/>
        <v>26216809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2664962969</v>
      </c>
      <c r="X27" s="31">
        <f t="shared" si="2"/>
        <v>2298299786</v>
      </c>
      <c r="Y27" s="31">
        <f t="shared" si="2"/>
        <v>366663183</v>
      </c>
      <c r="Z27" s="32">
        <f>+IF(X27&lt;&gt;0,+(Y27/X27)*100,0)</f>
        <v>15.953670849795746</v>
      </c>
      <c r="AA27" s="33">
        <f>+AA14+AA26</f>
        <v>2493086942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-833899</v>
      </c>
      <c r="D32" s="18"/>
      <c r="E32" s="19">
        <v>-439996</v>
      </c>
      <c r="F32" s="20">
        <v>-600957</v>
      </c>
      <c r="G32" s="20">
        <v>-838933</v>
      </c>
      <c r="H32" s="20">
        <v>-7236</v>
      </c>
      <c r="I32" s="20">
        <v>-8403</v>
      </c>
      <c r="J32" s="20">
        <v>-854572</v>
      </c>
      <c r="K32" s="20">
        <v>-7467</v>
      </c>
      <c r="L32" s="20">
        <v>-17215</v>
      </c>
      <c r="M32" s="20">
        <v>-7006</v>
      </c>
      <c r="N32" s="20">
        <v>-31688</v>
      </c>
      <c r="O32" s="20">
        <v>-5103</v>
      </c>
      <c r="P32" s="20">
        <v>-10855</v>
      </c>
      <c r="Q32" s="20">
        <v>-1370469</v>
      </c>
      <c r="R32" s="20">
        <v>-1386427</v>
      </c>
      <c r="S32" s="20"/>
      <c r="T32" s="20"/>
      <c r="U32" s="20"/>
      <c r="V32" s="20"/>
      <c r="W32" s="20">
        <v>-2272687</v>
      </c>
      <c r="X32" s="20">
        <v>-600957</v>
      </c>
      <c r="Y32" s="20">
        <v>-1671730</v>
      </c>
      <c r="Z32" s="21">
        <v>278.17797280005061</v>
      </c>
      <c r="AA32" s="22">
        <v>-600957</v>
      </c>
    </row>
    <row r="33" spans="1:27" x14ac:dyDescent="0.25">
      <c r="A33" s="23" t="s">
        <v>61</v>
      </c>
      <c r="B33" s="17" t="s">
        <v>33</v>
      </c>
      <c r="C33" s="18">
        <v>648617830</v>
      </c>
      <c r="D33" s="18"/>
      <c r="E33" s="19">
        <v>241764648</v>
      </c>
      <c r="F33" s="20">
        <v>331706054</v>
      </c>
      <c r="G33" s="20">
        <v>131686917</v>
      </c>
      <c r="H33" s="20">
        <v>-4207010</v>
      </c>
      <c r="I33" s="20">
        <v>9363887</v>
      </c>
      <c r="J33" s="20">
        <v>136843794</v>
      </c>
      <c r="K33" s="20">
        <v>-7566337</v>
      </c>
      <c r="L33" s="20">
        <v>2337940</v>
      </c>
      <c r="M33" s="20">
        <v>-23646919</v>
      </c>
      <c r="N33" s="20">
        <v>-28875316</v>
      </c>
      <c r="O33" s="20">
        <v>-3160775</v>
      </c>
      <c r="P33" s="20">
        <v>-935977</v>
      </c>
      <c r="Q33" s="20">
        <v>-1533137</v>
      </c>
      <c r="R33" s="20">
        <v>-5629889</v>
      </c>
      <c r="S33" s="20"/>
      <c r="T33" s="20"/>
      <c r="U33" s="20"/>
      <c r="V33" s="20"/>
      <c r="W33" s="20">
        <v>102338589</v>
      </c>
      <c r="X33" s="20">
        <v>269742459</v>
      </c>
      <c r="Y33" s="20">
        <v>-167403870</v>
      </c>
      <c r="Z33" s="21">
        <v>-62.060630210240653</v>
      </c>
      <c r="AA33" s="22">
        <v>331706054</v>
      </c>
    </row>
    <row r="34" spans="1:27" x14ac:dyDescent="0.25">
      <c r="A34" s="23" t="s">
        <v>62</v>
      </c>
      <c r="B34" s="17" t="s">
        <v>33</v>
      </c>
      <c r="C34" s="18">
        <v>-56542624</v>
      </c>
      <c r="D34" s="18"/>
      <c r="E34" s="19">
        <v>835729</v>
      </c>
      <c r="F34" s="20">
        <v>18917439</v>
      </c>
      <c r="G34" s="20">
        <v>-50867759</v>
      </c>
      <c r="H34" s="20">
        <v>38030947</v>
      </c>
      <c r="I34" s="20">
        <v>33903</v>
      </c>
      <c r="J34" s="20">
        <v>-12802909</v>
      </c>
      <c r="K34" s="20">
        <v>-13950504</v>
      </c>
      <c r="L34" s="20">
        <v>12629688</v>
      </c>
      <c r="M34" s="20">
        <v>-13674456</v>
      </c>
      <c r="N34" s="20">
        <v>-14995272</v>
      </c>
      <c r="O34" s="20">
        <v>-13733073</v>
      </c>
      <c r="P34" s="20">
        <v>-15345540</v>
      </c>
      <c r="Q34" s="20">
        <v>1727315</v>
      </c>
      <c r="R34" s="20">
        <v>-27351298</v>
      </c>
      <c r="S34" s="20"/>
      <c r="T34" s="20"/>
      <c r="U34" s="20"/>
      <c r="V34" s="20"/>
      <c r="W34" s="20">
        <v>-55149479</v>
      </c>
      <c r="X34" s="20">
        <v>18917439</v>
      </c>
      <c r="Y34" s="20">
        <v>-74066918</v>
      </c>
      <c r="Z34" s="21">
        <v>-391.52719350647834</v>
      </c>
      <c r="AA34" s="22">
        <v>18917439</v>
      </c>
    </row>
    <row r="35" spans="1:27" x14ac:dyDescent="0.25">
      <c r="A35" s="23" t="s">
        <v>63</v>
      </c>
      <c r="B35" s="17" t="s">
        <v>33</v>
      </c>
      <c r="C35" s="18">
        <v>1004708</v>
      </c>
      <c r="D35" s="18"/>
      <c r="E35" s="19"/>
      <c r="F35" s="20"/>
      <c r="G35" s="20">
        <v>880018</v>
      </c>
      <c r="H35" s="20">
        <v>124689</v>
      </c>
      <c r="I35" s="20"/>
      <c r="J35" s="20">
        <v>1004707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1004707</v>
      </c>
      <c r="X35" s="20"/>
      <c r="Y35" s="20">
        <v>1004707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58515183</v>
      </c>
      <c r="D36" s="18"/>
      <c r="E36" s="19">
        <v>148844225</v>
      </c>
      <c r="F36" s="20">
        <v>140316075</v>
      </c>
      <c r="G36" s="20">
        <v>56977633</v>
      </c>
      <c r="H36" s="20">
        <v>335375</v>
      </c>
      <c r="I36" s="20">
        <v>558216</v>
      </c>
      <c r="J36" s="20">
        <v>57871224</v>
      </c>
      <c r="K36" s="20">
        <v>364377</v>
      </c>
      <c r="L36" s="20">
        <v>508595</v>
      </c>
      <c r="M36" s="20">
        <v>342633</v>
      </c>
      <c r="N36" s="20">
        <v>1215605</v>
      </c>
      <c r="O36" s="20">
        <v>419021</v>
      </c>
      <c r="P36" s="20">
        <v>442321</v>
      </c>
      <c r="Q36" s="20">
        <v>469387</v>
      </c>
      <c r="R36" s="20">
        <v>1330729</v>
      </c>
      <c r="S36" s="20"/>
      <c r="T36" s="20"/>
      <c r="U36" s="20"/>
      <c r="V36" s="20"/>
      <c r="W36" s="20">
        <v>60417558</v>
      </c>
      <c r="X36" s="20">
        <v>113856538</v>
      </c>
      <c r="Y36" s="20">
        <v>-53438980</v>
      </c>
      <c r="Z36" s="21">
        <v>-46.935363518606195</v>
      </c>
      <c r="AA36" s="22">
        <v>140316075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650761198</v>
      </c>
      <c r="D38" s="29">
        <f t="shared" ref="D38:Y38" si="3">SUM(D30:D37)</f>
        <v>0</v>
      </c>
      <c r="E38" s="30">
        <f t="shared" si="3"/>
        <v>391004606</v>
      </c>
      <c r="F38" s="31">
        <f t="shared" si="3"/>
        <v>490338611</v>
      </c>
      <c r="G38" s="31">
        <f t="shared" si="3"/>
        <v>137837876</v>
      </c>
      <c r="H38" s="31">
        <f t="shared" si="3"/>
        <v>34276765</v>
      </c>
      <c r="I38" s="31">
        <f t="shared" si="3"/>
        <v>9947603</v>
      </c>
      <c r="J38" s="31">
        <f t="shared" si="3"/>
        <v>182062244</v>
      </c>
      <c r="K38" s="31">
        <f t="shared" si="3"/>
        <v>-21159931</v>
      </c>
      <c r="L38" s="31">
        <f t="shared" si="3"/>
        <v>15459008</v>
      </c>
      <c r="M38" s="31">
        <f t="shared" si="3"/>
        <v>-36985748</v>
      </c>
      <c r="N38" s="31">
        <f t="shared" si="3"/>
        <v>-42686671</v>
      </c>
      <c r="O38" s="31">
        <f t="shared" si="3"/>
        <v>-16479930</v>
      </c>
      <c r="P38" s="31">
        <f t="shared" si="3"/>
        <v>-15850051</v>
      </c>
      <c r="Q38" s="31">
        <f t="shared" si="3"/>
        <v>-706904</v>
      </c>
      <c r="R38" s="31">
        <f t="shared" si="3"/>
        <v>-33036885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106338688</v>
      </c>
      <c r="X38" s="31">
        <f t="shared" si="3"/>
        <v>401915479</v>
      </c>
      <c r="Y38" s="31">
        <f t="shared" si="3"/>
        <v>-295576791</v>
      </c>
      <c r="Z38" s="32">
        <f>+IF(X38&lt;&gt;0,+(Y38/X38)*100,0)</f>
        <v>-73.542027228068022</v>
      </c>
      <c r="AA38" s="33">
        <f>SUM(AA30:AA37)</f>
        <v>490338611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19002681</v>
      </c>
      <c r="D40" s="18"/>
      <c r="E40" s="19"/>
      <c r="F40" s="20"/>
      <c r="G40" s="20">
        <v>8403383</v>
      </c>
      <c r="H40" s="20">
        <v>5257378</v>
      </c>
      <c r="I40" s="20">
        <v>147772</v>
      </c>
      <c r="J40" s="20">
        <v>13808533</v>
      </c>
      <c r="K40" s="20">
        <v>-155934</v>
      </c>
      <c r="L40" s="20">
        <v>73004</v>
      </c>
      <c r="M40" s="20"/>
      <c r="N40" s="20">
        <v>-82930</v>
      </c>
      <c r="O40" s="20">
        <v>-509367</v>
      </c>
      <c r="P40" s="20">
        <v>20148</v>
      </c>
      <c r="Q40" s="20">
        <v>212664</v>
      </c>
      <c r="R40" s="20">
        <v>-276555</v>
      </c>
      <c r="S40" s="20"/>
      <c r="T40" s="20"/>
      <c r="U40" s="20"/>
      <c r="V40" s="20"/>
      <c r="W40" s="20">
        <v>13449048</v>
      </c>
      <c r="X40" s="20"/>
      <c r="Y40" s="20">
        <v>13449048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1665000</v>
      </c>
      <c r="D43" s="18"/>
      <c r="E43" s="19"/>
      <c r="F43" s="20"/>
      <c r="G43" s="20">
        <v>1169000</v>
      </c>
      <c r="H43" s="20">
        <v>496000</v>
      </c>
      <c r="I43" s="20"/>
      <c r="J43" s="20">
        <v>1665000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1665000</v>
      </c>
      <c r="X43" s="20"/>
      <c r="Y43" s="20">
        <v>1665000</v>
      </c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20667681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9572383</v>
      </c>
      <c r="H44" s="36">
        <f t="shared" si="4"/>
        <v>5753378</v>
      </c>
      <c r="I44" s="36">
        <f t="shared" si="4"/>
        <v>147772</v>
      </c>
      <c r="J44" s="36">
        <f t="shared" si="4"/>
        <v>15473533</v>
      </c>
      <c r="K44" s="36">
        <f t="shared" si="4"/>
        <v>-155934</v>
      </c>
      <c r="L44" s="36">
        <f t="shared" si="4"/>
        <v>73004</v>
      </c>
      <c r="M44" s="36">
        <f t="shared" si="4"/>
        <v>0</v>
      </c>
      <c r="N44" s="36">
        <f t="shared" si="4"/>
        <v>-82930</v>
      </c>
      <c r="O44" s="36">
        <f t="shared" si="4"/>
        <v>-509367</v>
      </c>
      <c r="P44" s="36">
        <f t="shared" si="4"/>
        <v>20148</v>
      </c>
      <c r="Q44" s="36">
        <f t="shared" si="4"/>
        <v>212664</v>
      </c>
      <c r="R44" s="36">
        <f t="shared" si="4"/>
        <v>-276555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15114048</v>
      </c>
      <c r="X44" s="36">
        <f t="shared" si="4"/>
        <v>0</v>
      </c>
      <c r="Y44" s="36">
        <f t="shared" si="4"/>
        <v>15114048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671428879</v>
      </c>
      <c r="D45" s="29">
        <f>+D38+D44</f>
        <v>0</v>
      </c>
      <c r="E45" s="30">
        <f t="shared" si="5"/>
        <v>391004606</v>
      </c>
      <c r="F45" s="31">
        <f t="shared" si="5"/>
        <v>490338611</v>
      </c>
      <c r="G45" s="31">
        <f t="shared" si="5"/>
        <v>147410259</v>
      </c>
      <c r="H45" s="31">
        <f t="shared" si="5"/>
        <v>40030143</v>
      </c>
      <c r="I45" s="31">
        <f t="shared" si="5"/>
        <v>10095375</v>
      </c>
      <c r="J45" s="31">
        <f t="shared" si="5"/>
        <v>197535777</v>
      </c>
      <c r="K45" s="31">
        <f t="shared" si="5"/>
        <v>-21315865</v>
      </c>
      <c r="L45" s="31">
        <f t="shared" si="5"/>
        <v>15532012</v>
      </c>
      <c r="M45" s="31">
        <f t="shared" si="5"/>
        <v>-36985748</v>
      </c>
      <c r="N45" s="31">
        <f t="shared" si="5"/>
        <v>-42769601</v>
      </c>
      <c r="O45" s="31">
        <f t="shared" si="5"/>
        <v>-16989297</v>
      </c>
      <c r="P45" s="31">
        <f t="shared" si="5"/>
        <v>-15829903</v>
      </c>
      <c r="Q45" s="31">
        <f t="shared" si="5"/>
        <v>-494240</v>
      </c>
      <c r="R45" s="31">
        <f t="shared" si="5"/>
        <v>-33313440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121452736</v>
      </c>
      <c r="X45" s="31">
        <f t="shared" si="5"/>
        <v>401915479</v>
      </c>
      <c r="Y45" s="31">
        <f t="shared" si="5"/>
        <v>-280462743</v>
      </c>
      <c r="Z45" s="32">
        <f>+IF(X45&lt;&gt;0,+(Y45/X45)*100,0)</f>
        <v>-69.781523144571395</v>
      </c>
      <c r="AA45" s="33">
        <f>+AA38+AA44</f>
        <v>490338611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1501464318</v>
      </c>
      <c r="D46" s="42">
        <f t="shared" si="6"/>
        <v>0</v>
      </c>
      <c r="E46" s="43">
        <f t="shared" si="6"/>
        <v>1789546679</v>
      </c>
      <c r="F46" s="44">
        <f t="shared" si="6"/>
        <v>2002748331</v>
      </c>
      <c r="G46" s="44">
        <f t="shared" si="6"/>
        <v>2288656891</v>
      </c>
      <c r="H46" s="44">
        <f t="shared" si="6"/>
        <v>-20116596</v>
      </c>
      <c r="I46" s="44">
        <f t="shared" si="6"/>
        <v>-7685829</v>
      </c>
      <c r="J46" s="44">
        <f t="shared" si="6"/>
        <v>2260854466</v>
      </c>
      <c r="K46" s="44">
        <f t="shared" si="6"/>
        <v>149361508</v>
      </c>
      <c r="L46" s="44">
        <f t="shared" si="6"/>
        <v>14100302</v>
      </c>
      <c r="M46" s="44">
        <f t="shared" si="6"/>
        <v>59663708</v>
      </c>
      <c r="N46" s="44">
        <f t="shared" si="6"/>
        <v>223125518</v>
      </c>
      <c r="O46" s="44">
        <f t="shared" si="6"/>
        <v>34527140</v>
      </c>
      <c r="P46" s="44">
        <f t="shared" si="6"/>
        <v>8257445</v>
      </c>
      <c r="Q46" s="44">
        <f t="shared" si="6"/>
        <v>16745664</v>
      </c>
      <c r="R46" s="44">
        <f t="shared" si="6"/>
        <v>59530249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2543510233</v>
      </c>
      <c r="X46" s="44">
        <f t="shared" si="6"/>
        <v>1896384307</v>
      </c>
      <c r="Y46" s="44">
        <f t="shared" si="6"/>
        <v>647125926</v>
      </c>
      <c r="Z46" s="45">
        <f>+IF(X46&lt;&gt;0,+(Y46/X46)*100,0)</f>
        <v>34.124197485251599</v>
      </c>
      <c r="AA46" s="46">
        <f>+AA27-AA45</f>
        <v>2002748331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-14928974</v>
      </c>
      <c r="D48" s="18"/>
      <c r="E48" s="19">
        <v>135469941</v>
      </c>
      <c r="F48" s="20">
        <v>454196137</v>
      </c>
      <c r="G48" s="20">
        <v>357209655</v>
      </c>
      <c r="H48" s="20">
        <v>-27273152</v>
      </c>
      <c r="I48" s="20">
        <v>22553547</v>
      </c>
      <c r="J48" s="20">
        <v>352490050</v>
      </c>
      <c r="K48" s="20">
        <v>23435902</v>
      </c>
      <c r="L48" s="20">
        <v>62455280</v>
      </c>
      <c r="M48" s="20">
        <v>48562185</v>
      </c>
      <c r="N48" s="20">
        <v>134453367</v>
      </c>
      <c r="O48" s="20">
        <v>52263743</v>
      </c>
      <c r="P48" s="20">
        <v>24611299</v>
      </c>
      <c r="Q48" s="20">
        <v>33697440</v>
      </c>
      <c r="R48" s="20">
        <v>110572482</v>
      </c>
      <c r="S48" s="20"/>
      <c r="T48" s="20"/>
      <c r="U48" s="20"/>
      <c r="V48" s="20"/>
      <c r="W48" s="20">
        <v>597515899</v>
      </c>
      <c r="X48" s="20">
        <v>483723617</v>
      </c>
      <c r="Y48" s="20">
        <v>113792282</v>
      </c>
      <c r="Z48" s="47">
        <v>23.524235327960017</v>
      </c>
      <c r="AA48" s="22">
        <v>454196137</v>
      </c>
    </row>
    <row r="49" spans="1:27" x14ac:dyDescent="0.25">
      <c r="A49" s="23" t="s">
        <v>75</v>
      </c>
      <c r="B49" s="17" t="s">
        <v>33</v>
      </c>
      <c r="C49" s="18">
        <v>-3009221</v>
      </c>
      <c r="D49" s="18"/>
      <c r="E49" s="19">
        <v>-1500949</v>
      </c>
      <c r="F49" s="20">
        <v>-1500948</v>
      </c>
      <c r="G49" s="20">
        <v>-1833322</v>
      </c>
      <c r="H49" s="20">
        <v>-1175899</v>
      </c>
      <c r="I49" s="20"/>
      <c r="J49" s="20">
        <v>-3009221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-3009221</v>
      </c>
      <c r="X49" s="20">
        <v>-1125711</v>
      </c>
      <c r="Y49" s="20">
        <v>-1883510</v>
      </c>
      <c r="Z49" s="47">
        <v>167.31736653546071</v>
      </c>
      <c r="AA49" s="22">
        <v>-1500948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-17938195</v>
      </c>
      <c r="D51" s="50">
        <f t="shared" ref="D51:Y51" si="7">SUM(D48:D50)</f>
        <v>0</v>
      </c>
      <c r="E51" s="51">
        <f t="shared" si="7"/>
        <v>133968992</v>
      </c>
      <c r="F51" s="52">
        <f t="shared" si="7"/>
        <v>452695189</v>
      </c>
      <c r="G51" s="52">
        <f t="shared" si="7"/>
        <v>355376333</v>
      </c>
      <c r="H51" s="52">
        <f t="shared" si="7"/>
        <v>-28449051</v>
      </c>
      <c r="I51" s="52">
        <f t="shared" si="7"/>
        <v>22553547</v>
      </c>
      <c r="J51" s="52">
        <f t="shared" si="7"/>
        <v>349480829</v>
      </c>
      <c r="K51" s="52">
        <f t="shared" si="7"/>
        <v>23435902</v>
      </c>
      <c r="L51" s="52">
        <f t="shared" si="7"/>
        <v>62455280</v>
      </c>
      <c r="M51" s="52">
        <f t="shared" si="7"/>
        <v>48562185</v>
      </c>
      <c r="N51" s="52">
        <f t="shared" si="7"/>
        <v>134453367</v>
      </c>
      <c r="O51" s="52">
        <f t="shared" si="7"/>
        <v>52263743</v>
      </c>
      <c r="P51" s="52">
        <f t="shared" si="7"/>
        <v>24611299</v>
      </c>
      <c r="Q51" s="52">
        <f t="shared" si="7"/>
        <v>33697440</v>
      </c>
      <c r="R51" s="52">
        <f t="shared" si="7"/>
        <v>110572482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594506678</v>
      </c>
      <c r="X51" s="52">
        <f t="shared" si="7"/>
        <v>482597906</v>
      </c>
      <c r="Y51" s="52">
        <f t="shared" si="7"/>
        <v>111908772</v>
      </c>
      <c r="Z51" s="53">
        <f>+IF(X51&lt;&gt;0,+(Y51/X51)*100,0)</f>
        <v>23.188822539151257</v>
      </c>
      <c r="AA51" s="54">
        <f>SUM(AA48:AA50)</f>
        <v>452695189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898D054-9B98-42A2-B9D5-2D9DD5AD0DFF}"/>
</file>

<file path=customXml/itemProps2.xml><?xml version="1.0" encoding="utf-8"?>
<ds:datastoreItem xmlns:ds="http://schemas.openxmlformats.org/officeDocument/2006/customXml" ds:itemID="{43774D7B-6109-428F-9311-08230A572B82}"/>
</file>

<file path=customXml/itemProps3.xml><?xml version="1.0" encoding="utf-8"?>
<ds:datastoreItem xmlns:ds="http://schemas.openxmlformats.org/officeDocument/2006/customXml" ds:itemID="{2C2B18EA-2658-488C-B721-90E10AA276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2026-05-13T14:09:23Z</dcterms:created>
  <dcterms:modified xsi:type="dcterms:W3CDTF">2026-05-13T14:10:19Z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